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омст" sheetId="7" r:id="rId1"/>
  </sheets>
  <definedNames>
    <definedName name="_xlnm._FilterDatabase" localSheetId="0" hidden="1">ведомст!$A$10:$AI$214</definedName>
    <definedName name="Excel_BuiltIn_Print_Area_4_1">#REF!</definedName>
    <definedName name="Excel_BuiltIn_Print_Area_6">#REF!</definedName>
    <definedName name="Excel_BuiltIn_Print_Titles_1_1">#REF!</definedName>
    <definedName name="Excel_BuiltIn_Print_Titles_6">#REF!</definedName>
    <definedName name="_xlnm.Print_Titles" localSheetId="0">ведомст!$8:$10</definedName>
  </definedNames>
  <calcPr calcId="124519"/>
</workbook>
</file>

<file path=xl/calcChain.xml><?xml version="1.0" encoding="utf-8"?>
<calcChain xmlns="http://schemas.openxmlformats.org/spreadsheetml/2006/main">
  <c r="AE214" i="7"/>
  <c r="X214"/>
  <c r="AF214"/>
  <c r="AI213"/>
  <c r="AH213"/>
  <c r="AI212"/>
  <c r="AH212"/>
  <c r="AI211"/>
  <c r="AH211"/>
  <c r="AI210"/>
  <c r="AH210"/>
  <c r="AI209"/>
  <c r="AH209"/>
  <c r="AI208"/>
  <c r="AH208"/>
  <c r="AI207"/>
  <c r="AH207"/>
  <c r="AI206"/>
  <c r="AH206"/>
  <c r="AI205"/>
  <c r="AH205"/>
  <c r="AI204"/>
  <c r="AH204"/>
  <c r="AI203"/>
  <c r="AH203"/>
  <c r="AI202"/>
  <c r="AH202"/>
  <c r="AI201"/>
  <c r="AH201"/>
  <c r="AI200"/>
  <c r="AH200"/>
  <c r="AI199"/>
  <c r="AH199"/>
  <c r="AI198"/>
  <c r="AH198"/>
  <c r="AI197"/>
  <c r="AH197"/>
  <c r="AI196"/>
  <c r="AH196"/>
  <c r="AI195"/>
  <c r="AH195"/>
  <c r="AI194"/>
  <c r="AH194"/>
  <c r="AI193"/>
  <c r="AH193"/>
  <c r="AI192"/>
  <c r="AH192"/>
  <c r="AI191"/>
  <c r="AH191"/>
  <c r="AI190"/>
  <c r="AH190"/>
  <c r="AI189"/>
  <c r="AH189"/>
  <c r="AI188"/>
  <c r="AH188"/>
  <c r="AI187"/>
  <c r="AH187"/>
  <c r="AI186"/>
  <c r="AH186"/>
  <c r="AI185"/>
  <c r="AH185"/>
  <c r="AI184"/>
  <c r="AH184"/>
  <c r="AI183"/>
  <c r="AH183"/>
  <c r="AI182"/>
  <c r="AH182"/>
  <c r="AI181"/>
  <c r="AH181"/>
  <c r="AI180"/>
  <c r="AH180"/>
  <c r="AI179"/>
  <c r="AH179"/>
  <c r="AI178"/>
  <c r="AH178"/>
  <c r="AI177"/>
  <c r="AH177"/>
  <c r="AI176"/>
  <c r="AH176"/>
  <c r="AI175"/>
  <c r="AH175"/>
  <c r="AI174"/>
  <c r="AH174"/>
  <c r="AI173"/>
  <c r="AH173"/>
  <c r="AI172"/>
  <c r="AH172"/>
  <c r="AI171"/>
  <c r="AH171"/>
  <c r="AI170"/>
  <c r="AH170"/>
  <c r="AI169"/>
  <c r="AH169"/>
  <c r="AI168"/>
  <c r="AH168"/>
  <c r="AI167"/>
  <c r="AH167"/>
  <c r="AI166"/>
  <c r="AH166"/>
  <c r="AI165"/>
  <c r="AH165"/>
  <c r="AI164"/>
  <c r="AH164"/>
  <c r="AI163"/>
  <c r="AH163"/>
  <c r="AI162"/>
  <c r="AH162"/>
  <c r="AI161"/>
  <c r="AH161"/>
  <c r="AI160"/>
  <c r="AH160"/>
  <c r="AI159"/>
  <c r="AH159"/>
  <c r="AI158"/>
  <c r="AH158"/>
  <c r="AI157"/>
  <c r="AH157"/>
  <c r="AI156"/>
  <c r="AH156"/>
  <c r="AI155"/>
  <c r="AH155"/>
  <c r="AI154"/>
  <c r="AH154"/>
  <c r="AI153"/>
  <c r="AH153"/>
  <c r="AI152"/>
  <c r="AH152"/>
  <c r="AI151"/>
  <c r="AH151"/>
  <c r="AI150"/>
  <c r="AH150"/>
  <c r="AI149"/>
  <c r="AH149"/>
  <c r="AI148"/>
  <c r="AH148"/>
  <c r="AI147"/>
  <c r="AH147"/>
  <c r="AI146"/>
  <c r="AH146"/>
  <c r="AI145"/>
  <c r="AH145"/>
  <c r="AI144"/>
  <c r="AH144"/>
  <c r="AI143"/>
  <c r="AH143"/>
  <c r="AI142"/>
  <c r="AH142"/>
  <c r="AI141"/>
  <c r="AH141"/>
  <c r="AI140"/>
  <c r="AH140"/>
  <c r="AI139"/>
  <c r="AH139"/>
  <c r="AI138"/>
  <c r="AH138"/>
  <c r="AI137"/>
  <c r="AH137"/>
  <c r="AI136"/>
  <c r="AH136"/>
  <c r="AI135"/>
  <c r="AH135"/>
  <c r="AI134"/>
  <c r="AH134"/>
  <c r="AI133"/>
  <c r="AH133"/>
  <c r="AI132"/>
  <c r="AH132"/>
  <c r="AI131"/>
  <c r="AH131"/>
  <c r="AI130"/>
  <c r="AH130"/>
  <c r="AI129"/>
  <c r="AH129"/>
  <c r="AI128"/>
  <c r="AH128"/>
  <c r="AI127"/>
  <c r="AH127"/>
  <c r="AI126"/>
  <c r="AH126"/>
  <c r="AI125"/>
  <c r="AH125"/>
  <c r="AI124"/>
  <c r="AH124"/>
  <c r="AI123"/>
  <c r="AH123"/>
  <c r="AI122"/>
  <c r="AH122"/>
  <c r="AI121"/>
  <c r="AH121"/>
  <c r="AI120"/>
  <c r="AH120"/>
  <c r="AI119"/>
  <c r="AH119"/>
  <c r="AI118"/>
  <c r="AH118"/>
  <c r="AI117"/>
  <c r="AH117"/>
  <c r="AI116"/>
  <c r="AH116"/>
  <c r="AI115"/>
  <c r="AH115"/>
  <c r="AI114"/>
  <c r="AH114"/>
  <c r="AI113"/>
  <c r="AH113"/>
  <c r="AI112"/>
  <c r="AH112"/>
  <c r="AI111"/>
  <c r="AH111"/>
  <c r="AI110"/>
  <c r="AH110"/>
  <c r="AI109"/>
  <c r="AH109"/>
  <c r="AI108"/>
  <c r="AH108"/>
  <c r="AI107"/>
  <c r="AH107"/>
  <c r="AI106"/>
  <c r="AH106"/>
  <c r="AI105"/>
  <c r="AH105"/>
  <c r="AI104"/>
  <c r="AH104"/>
  <c r="AI103"/>
  <c r="AH103"/>
  <c r="AI102"/>
  <c r="AH102"/>
  <c r="AI101"/>
  <c r="AH101"/>
  <c r="AI100"/>
  <c r="AH100"/>
  <c r="AI99"/>
  <c r="AH99"/>
  <c r="AI98"/>
  <c r="AH98"/>
  <c r="AI97"/>
  <c r="AH97"/>
  <c r="AI96"/>
  <c r="AH96"/>
  <c r="AI95"/>
  <c r="AH95"/>
  <c r="AI94"/>
  <c r="AH94"/>
  <c r="AI93"/>
  <c r="AH93"/>
  <c r="AI92"/>
  <c r="AH92"/>
  <c r="AI91"/>
  <c r="AH91"/>
  <c r="AI90"/>
  <c r="AH90"/>
  <c r="AI89"/>
  <c r="AH89"/>
  <c r="AI88"/>
  <c r="AH88"/>
  <c r="AI87"/>
  <c r="AH87"/>
  <c r="AI86"/>
  <c r="AH86"/>
  <c r="AI85"/>
  <c r="AH85"/>
  <c r="AI84"/>
  <c r="AH84"/>
  <c r="AI83"/>
  <c r="AH83"/>
  <c r="AI82"/>
  <c r="AH82"/>
  <c r="AI81"/>
  <c r="AH81"/>
  <c r="AI80"/>
  <c r="AH80"/>
  <c r="AI79"/>
  <c r="AH79"/>
  <c r="AI78"/>
  <c r="AH78"/>
  <c r="AI77"/>
  <c r="AH77"/>
  <c r="AI76"/>
  <c r="AH76"/>
  <c r="AI75"/>
  <c r="AH75"/>
  <c r="AI74"/>
  <c r="AH74"/>
  <c r="AI73"/>
  <c r="AH73"/>
  <c r="AI72"/>
  <c r="AH72"/>
  <c r="AI71"/>
  <c r="AH71"/>
  <c r="AI70"/>
  <c r="AH70"/>
  <c r="AI69"/>
  <c r="AH69"/>
  <c r="AI68"/>
  <c r="AH68"/>
  <c r="AI67"/>
  <c r="AH67"/>
  <c r="AI66"/>
  <c r="AH66"/>
  <c r="AI65"/>
  <c r="AH65"/>
  <c r="AI64"/>
  <c r="AH64"/>
  <c r="AI63"/>
  <c r="AH63"/>
  <c r="AI62"/>
  <c r="AH62"/>
  <c r="AI61"/>
  <c r="AH61"/>
  <c r="AI60"/>
  <c r="AH60"/>
  <c r="AI59"/>
  <c r="AH59"/>
  <c r="AI58"/>
  <c r="AH58"/>
  <c r="AI57"/>
  <c r="AH57"/>
  <c r="AI56"/>
  <c r="AH56"/>
  <c r="AI55"/>
  <c r="AH55"/>
  <c r="AI54"/>
  <c r="AH54"/>
  <c r="AI53"/>
  <c r="AH53"/>
  <c r="AI52"/>
  <c r="AH52"/>
  <c r="AI51"/>
  <c r="AH51"/>
  <c r="AI50"/>
  <c r="AH50"/>
  <c r="AI49"/>
  <c r="AH49"/>
  <c r="AI48"/>
  <c r="AH48"/>
  <c r="AI47"/>
  <c r="AH47"/>
  <c r="AI46"/>
  <c r="AH46"/>
  <c r="AI45"/>
  <c r="AH45"/>
  <c r="AI44"/>
  <c r="AH44"/>
  <c r="AI43"/>
  <c r="AH43"/>
  <c r="AI42"/>
  <c r="AH42"/>
  <c r="AI41"/>
  <c r="AH41"/>
  <c r="AI40"/>
  <c r="AH40"/>
  <c r="AI39"/>
  <c r="AH39"/>
  <c r="AI38"/>
  <c r="AH38"/>
  <c r="AI37"/>
  <c r="AH37"/>
  <c r="AI36"/>
  <c r="AH36"/>
  <c r="AI35"/>
  <c r="AH35"/>
  <c r="AI34"/>
  <c r="AH34"/>
  <c r="AI33"/>
  <c r="AH33"/>
  <c r="AI32"/>
  <c r="AH32"/>
  <c r="AI31"/>
  <c r="AH31"/>
  <c r="AI30"/>
  <c r="AH30"/>
  <c r="AI29"/>
  <c r="AH29"/>
  <c r="AI28"/>
  <c r="AH28"/>
  <c r="AI27"/>
  <c r="AH27"/>
  <c r="AI26"/>
  <c r="AH26"/>
  <c r="AI25"/>
  <c r="AH25"/>
  <c r="AI24"/>
  <c r="AH24"/>
  <c r="AI23"/>
  <c r="AH23"/>
  <c r="AI22"/>
  <c r="AH22"/>
  <c r="AI21"/>
  <c r="AH21"/>
  <c r="AI20"/>
  <c r="AH20"/>
  <c r="AI19"/>
  <c r="AH19"/>
  <c r="AI18"/>
  <c r="AH18"/>
  <c r="AI17"/>
  <c r="AH17"/>
  <c r="AI16"/>
  <c r="AH16"/>
  <c r="AI15"/>
  <c r="AH15"/>
  <c r="AI14"/>
  <c r="AH14"/>
  <c r="AI13"/>
  <c r="AH13"/>
  <c r="AI12"/>
  <c r="AH12"/>
  <c r="AI11"/>
  <c r="AH11"/>
</calcChain>
</file>

<file path=xl/sharedStrings.xml><?xml version="1.0" encoding="utf-8"?>
<sst xmlns="http://schemas.openxmlformats.org/spreadsheetml/2006/main" count="641" uniqueCount="196">
  <si>
    <t>ОБЩЕГОСУДАРСТВЕННЫЕ ВОПРОСЫ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</si>
  <si>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</si>
  <si>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</si>
  <si>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</si>
  <si>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610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</si>
  <si>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</si>
  <si>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</si>
  <si>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</si>
  <si>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</si>
  <si>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</si>
  <si>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Связь и информатика</t>
  </si>
  <si>
    <t>ЖИЛИЩНО-КОММУНАЛЬНОЕ ХОЗЯЙСТВО</t>
  </si>
  <si>
    <t>Благоустройство</t>
  </si>
  <si>
    <t>СОЦИАЛЬНАЯ ПОЛИТИКА</t>
  </si>
  <si>
    <t>Пенсионное обеспечение</t>
  </si>
  <si>
    <t>Массовый спорт</t>
  </si>
  <si>
    <t>СРЕДСТВА МАССОВОЙ ИНФОРМАЦИИ</t>
  </si>
  <si>
    <t>Периодическая печать и издательства</t>
  </si>
  <si>
    <t>000</t>
  </si>
  <si>
    <t>800</t>
  </si>
  <si>
    <t>600</t>
  </si>
  <si>
    <t>500</t>
  </si>
  <si>
    <t>Утверждено Решением о бюджете на 2017 год</t>
  </si>
  <si>
    <t>Утверждено сводной бюджетной росписью на 2017 год</t>
  </si>
  <si>
    <t>Единица измерения: тыс. рублей</t>
  </si>
  <si>
    <t>Наименование расходов</t>
  </si>
  <si>
    <t>Коды классификации расходов бюджета</t>
  </si>
  <si>
    <t/>
  </si>
  <si>
    <t>План 2018</t>
  </si>
  <si>
    <t>План 2019</t>
  </si>
  <si>
    <t>Справка</t>
  </si>
  <si>
    <t>% исполнения к плану, утвержденному решением о бюджете</t>
  </si>
  <si>
    <t>% исполнения к плану, утвержденному сводной бюджетной росписью</t>
  </si>
  <si>
    <t>списание по реестру</t>
  </si>
  <si>
    <t>списание по факту</t>
  </si>
  <si>
    <t>Код</t>
  </si>
  <si>
    <t>Раздел</t>
  </si>
  <si>
    <t>Подраздел</t>
  </si>
  <si>
    <t>Целевая статья</t>
  </si>
  <si>
    <t>Вид расхода</t>
  </si>
  <si>
    <t>фин</t>
  </si>
  <si>
    <t>Тип средств</t>
  </si>
  <si>
    <t>Направление</t>
  </si>
  <si>
    <t>по финансированию</t>
  </si>
  <si>
    <t>по казначейству</t>
  </si>
  <si>
    <t>Администрация сельского поселения Дороховское</t>
  </si>
  <si>
    <t>00.0.00.00000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</si>
  <si>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</si>
  <si>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</t>
  </si>
  <si>
    <t>70.0.00.00000</t>
  </si>
  <si>
    <t>Центральный аппарат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</si>
  <si>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</si>
  <si>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</si>
  <si>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</si>
  <si>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</si>
  <si>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</si>
  <si>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</si>
  <si>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</si>
  <si>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</si>
  <si>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</si>
  <si>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</si>
  <si>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</si>
  <si>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</si>
  <si>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</si>
  <si>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</si>
  <si>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</si>
  <si>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</si>
  <si>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</si>
  <si>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</si>
  <si>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850</t>
  </si>
  <si>
    <t>Непрограммные расходы бюджета Рузского муниципального района</t>
  </si>
  <si>
    <t>99.0.00.00000</t>
  </si>
  <si>
    <t>Межбюджетный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 соглашением на осуществление полномочий в сфере контроля за исполнением местного бюджета</t>
  </si>
  <si>
    <t>99.0.00.11840</t>
  </si>
  <si>
    <t>Муниципальная программа "Стела "Населенный пункт воинской доблести" в п. Дорохово Рузского муниципального района Московской области на 2016 - 2017 годы"</t>
  </si>
  <si>
    <t>66.0.00.00000</t>
  </si>
  <si>
    <t>66.6.00.00000</t>
  </si>
  <si>
    <t>66.6.01.00000</t>
  </si>
  <si>
    <t>Муниципальная программа «Комплекс изыскательских и проектных работ по объекту «Стела «Населенный пункт воинской доблести» в п.Дорохово Рузского муниципального района Московской области на 2016 год»</t>
  </si>
  <si>
    <t>66.6.01.60600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</si>
  <si>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</si>
  <si>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</si>
  <si>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</si>
  <si>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</si>
  <si>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бюджетным, автономным учреждениям и иным некоммерческим организациям</t>
  </si>
  <si>
    <t>99.0.00.00610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</si>
  <si>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</si>
  <si>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</si>
  <si>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Взносы муниципальных образований в общественные организации</t>
  </si>
  <si>
    <t>99.0.00.00853</t>
  </si>
  <si>
    <t>Оценка недвижимости, признание прав и регулирование отношений по государственной и муниципальной собственности</t>
  </si>
  <si>
    <t>99.0.00.02900</t>
  </si>
  <si>
    <t>Отдельные общегосударственные вопросы касаемые государственной (муниципальной) собственности</t>
  </si>
  <si>
    <t>99.0.00.02911</t>
  </si>
  <si>
    <t>Исполнение судебных актов</t>
  </si>
  <si>
    <t>830</t>
  </si>
  <si>
    <t>Межбюджетные трансферты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 соглашением на определение поставщиков ( подрядчиков, исполнителей) при осуществлении закупок товаров, работ, услуг для обеспечения муниципальных нужд</t>
  </si>
  <si>
    <t>99.0.00.40840</t>
  </si>
  <si>
    <t>Осуществление первичного воинского учета на территориях, где отсутствуют военные комиссариаты</t>
  </si>
  <si>
    <t>99.0.00.51180</t>
  </si>
  <si>
    <t>Муниципальная программа "Обеспечение первичных мер пожарной безопасности в границах населенных пунктов сельского поселения Дороховское Рузского муниципального района на 2017 год"</t>
  </si>
  <si>
    <t>10.0.00.00000</t>
  </si>
  <si>
    <t>Основное мероприятие "Создание условий для реализации полномочий органов местного самоуправления"</t>
  </si>
  <si>
    <t>10.0.01.00000</t>
  </si>
  <si>
    <t>Расходы на обеспечение пожарной безопасности</t>
  </si>
  <si>
    <t>10.0.01.10000</t>
  </si>
  <si>
    <t>Отдельные мероприятия в области информационно-коммуникационных технологий и связи</t>
  </si>
  <si>
    <t>99.0.00.02910</t>
  </si>
  <si>
    <t>Другие вопросы в области национальной экономики</t>
  </si>
  <si>
    <t>Мероприятия по землеустройству и землепользованию</t>
  </si>
  <si>
    <t>99.0.00.02920</t>
  </si>
  <si>
    <t>Муниципальная программа "Благоустройство населенных пунктов сельского поселения Дороховское Рузского муниципального района Московской области на 2017 год"</t>
  </si>
  <si>
    <t>60.0.00.00000</t>
  </si>
  <si>
    <t xml:space="preserve">Подпрограмма "Уличное освещение" </t>
  </si>
  <si>
    <t>60.1.00.00000</t>
  </si>
  <si>
    <t>60.1.01.00000</t>
  </si>
  <si>
    <t>Расходы на уличное освещение</t>
  </si>
  <si>
    <t>60.1.01.60100</t>
  </si>
  <si>
    <t>Подпрограмма "Прочее благоустройство"</t>
  </si>
  <si>
    <t>60.2.00.00000</t>
  </si>
  <si>
    <t>60.2.01.00000</t>
  </si>
  <si>
    <t>Расходы на прочее благоустройство</t>
  </si>
  <si>
    <t>60.2.01.60200</t>
  </si>
  <si>
    <t xml:space="preserve">Подпрограмма "Дворовые территории" </t>
  </si>
  <si>
    <t>60.3.00.00000</t>
  </si>
  <si>
    <t>60.3.01.00000</t>
  </si>
  <si>
    <t>Расходы на ремонт дворовых территорий</t>
  </si>
  <si>
    <t>60.3.01.60300</t>
  </si>
  <si>
    <t>66.6.01.60280</t>
  </si>
  <si>
    <t>Софинансирование расходов по Муниципальной программе "Стела "Населенный пункт воинской доблести" в п. Дорохово Рузского муниципального района Московской области на 2017 год"</t>
  </si>
  <si>
    <t>66.6.01.S0280</t>
  </si>
  <si>
    <t>КУЛЬТУРА И КИНЕМАТОГРАФИЯ</t>
  </si>
  <si>
    <t>Культура</t>
  </si>
  <si>
    <t>Муниципальная программа "Культура"</t>
  </si>
  <si>
    <t>20.0.00.00000</t>
  </si>
  <si>
    <t>Подпрограмма "Хозяйственная деятельность МУК СП Дороховское"</t>
  </si>
  <si>
    <t>20.1.00.00000</t>
  </si>
  <si>
    <t>Основное мероприятие "Обеспечение функций муниципальных учреждений"</t>
  </si>
  <si>
    <t>20.1.02.00000</t>
  </si>
  <si>
    <t>Расходы на обеспечение деятельности МУК СП Дороховское</t>
  </si>
  <si>
    <t>20.1.02.20100</t>
  </si>
  <si>
    <t>Расходы на выплаты персоналу казенных учреждений</t>
  </si>
  <si>
    <t>110</t>
  </si>
  <si>
    <t>Расходы на  выполнение мероприятий по повышению заработной платы работникам МУК СП Дороховское за счет средств бюджета Московской области</t>
  </si>
  <si>
    <t>20.1.03.00000</t>
  </si>
  <si>
    <t>20.1.03.60440</t>
  </si>
  <si>
    <t>Софинансирование расходов на  выполнение мероприятий по повышению заработной платы работникам МУК СП Дороховское за счет средств бюджета сельского поселения Дороховское</t>
  </si>
  <si>
    <t>20.1.03.S0440</t>
  </si>
  <si>
    <t xml:space="preserve">Подпрограмма "Культурно-массовые мероприятия МУК СП Дороховское" </t>
  </si>
  <si>
    <t>20.2.00.00000</t>
  </si>
  <si>
    <t>20.2.02.00000</t>
  </si>
  <si>
    <t>Расходы на проведение мероприятий в сфере культуры</t>
  </si>
  <si>
    <t>20.2.02.20200</t>
  </si>
  <si>
    <t>Подпрограмма "Доступная среда в учреждениях культуры"</t>
  </si>
  <si>
    <t>20.3.00.00000</t>
  </si>
  <si>
    <t>20.3.02.00000</t>
  </si>
  <si>
    <t>Расходы на проведение мероприятий по обеспечению доступности объектов культуры</t>
  </si>
  <si>
    <t>20.3.02.20300</t>
  </si>
  <si>
    <t>Другие вопросы в области культуры, кинематографии</t>
  </si>
  <si>
    <t>Централизованная бухгалтерия</t>
  </si>
  <si>
    <t>99.0.00.02930</t>
  </si>
  <si>
    <t>Доплаты к пенсиям муниципальных служащих</t>
  </si>
  <si>
    <t>99.0.00.02940</t>
  </si>
  <si>
    <t>ФИЗИЧЕСКАЯ КУЛЬТУРА И СПОРТ</t>
  </si>
  <si>
    <t>Физическая культура</t>
  </si>
  <si>
    <t>Муниципальная программа "Физическая культура и спорт"</t>
  </si>
  <si>
    <t>61.0.00.00000</t>
  </si>
  <si>
    <t xml:space="preserve">Подпрограмма "Развитие МУФК и С СП Дороховское" </t>
  </si>
  <si>
    <t>61.1.00.00000</t>
  </si>
  <si>
    <t>61.1.02.00000</t>
  </si>
  <si>
    <t>Расходы на развитие МУФК и С СП Дороховское</t>
  </si>
  <si>
    <t>61.1.02.61100</t>
  </si>
  <si>
    <t xml:space="preserve">Подпрограмма "Мероприятия в сфере физической культуры и спорта" </t>
  </si>
  <si>
    <t>61.2.00.00000</t>
  </si>
  <si>
    <t>61.2.02.00000</t>
  </si>
  <si>
    <t>Расходы на проведение мероприятий в сфере физической культуры и спорта</t>
  </si>
  <si>
    <t>61.2.02.61200</t>
  </si>
  <si>
    <t>Муниципальная программа "Средства массовой информации"</t>
  </si>
  <si>
    <t>62.0.00.00000</t>
  </si>
  <si>
    <t>Подпрограмма "Развитие МКУ ИЦ "Дорохово-инфо"</t>
  </si>
  <si>
    <t>62.1.00.00000</t>
  </si>
  <si>
    <t>62.1.02.00000</t>
  </si>
  <si>
    <t>Расходы на развитие МКУ ИЦ "Дорохово-инфо"</t>
  </si>
  <si>
    <t>62.1.02.62100</t>
  </si>
  <si>
    <t>Совет депутатов сельского поселения Дороховское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</si>
  <si>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</si>
  <si>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</si>
  <si>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70.0.00.02010</t>
  </si>
  <si>
    <t>Обеспечение деятельности представительного органа муниципального образования</t>
  </si>
  <si>
    <t>70.0.00.02020</t>
  </si>
  <si>
    <t>Итого:</t>
  </si>
  <si>
    <t xml:space="preserve">Исполнено </t>
  </si>
  <si>
    <t>Исполнение бюджета селського поселения Дороховское по ведомственной структуре расходов бюджета за 2017 год</t>
  </si>
  <si>
    <t>к решению Совета депутатов Рузского городского округа Московской области</t>
  </si>
  <si>
    <t>от "30" мая 2018 года №232/22</t>
  </si>
  <si>
    <t>Приложение № 3</t>
  </si>
</sst>
</file>

<file path=xl/styles.xml><?xml version="1.0" encoding="utf-8"?>
<styleSheet xmlns="http://schemas.openxmlformats.org/spreadsheetml/2006/main">
  <numFmts count="9">
    <numFmt numFmtId="164" formatCode="_-* #,##0.00_р_._-;\-* #,##0.00_р_._-;_-* &quot;-&quot;??_р_._-;_-@_-"/>
    <numFmt numFmtId="165" formatCode="_-* #,##0.00_р_._-;\-* #,##0.00_р_._-;_-* \-??_р_._-;_-@_-"/>
    <numFmt numFmtId="166" formatCode="#,##0.0"/>
    <numFmt numFmtId="167" formatCode="000"/>
    <numFmt numFmtId="168" formatCode="00"/>
    <numFmt numFmtId="169" formatCode="00\.0\.00\.00000"/>
    <numFmt numFmtId="170" formatCode="000\.00\.00\.00"/>
    <numFmt numFmtId="171" formatCode="#,##0.00;[Red]\-#,##0.00;0.00"/>
    <numFmt numFmtId="172" formatCode="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  <fill>
      <patternFill patternType="solid">
        <f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</cellStyleXfs>
  <cellXfs count="168">
    <xf numFmtId="0" fontId="0" fillId="0" borderId="0" xfId="0"/>
    <xf numFmtId="0" fontId="4" fillId="0" borderId="0" xfId="6" applyProtection="1">
      <protection hidden="1"/>
    </xf>
    <xf numFmtId="0" fontId="4" fillId="0" borderId="0" xfId="6"/>
    <xf numFmtId="0" fontId="5" fillId="0" borderId="0" xfId="6" applyNumberFormat="1" applyFont="1" applyFill="1" applyAlignment="1" applyProtection="1">
      <protection hidden="1"/>
    </xf>
    <xf numFmtId="0" fontId="4" fillId="0" borderId="0" xfId="6" applyFont="1" applyFill="1" applyAlignment="1" applyProtection="1">
      <protection hidden="1"/>
    </xf>
    <xf numFmtId="0" fontId="4" fillId="0" borderId="0" xfId="6" applyBorder="1" applyProtection="1">
      <protection hidden="1"/>
    </xf>
    <xf numFmtId="0" fontId="4" fillId="0" borderId="0" xfId="6" applyFill="1" applyProtection="1">
      <protection hidden="1"/>
    </xf>
    <xf numFmtId="0" fontId="6" fillId="0" borderId="5" xfId="6" applyNumberFormat="1" applyFont="1" applyFill="1" applyBorder="1" applyAlignment="1" applyProtection="1">
      <alignment horizontal="center" vertical="center"/>
      <protection hidden="1"/>
    </xf>
    <xf numFmtId="0" fontId="6" fillId="2" borderId="0" xfId="6" applyNumberFormat="1" applyFont="1" applyFill="1" applyAlignment="1" applyProtection="1">
      <alignment horizontal="center"/>
      <protection hidden="1"/>
    </xf>
    <xf numFmtId="0" fontId="6" fillId="0" borderId="3" xfId="6" applyNumberFormat="1" applyFont="1" applyFill="1" applyBorder="1" applyAlignment="1" applyProtection="1">
      <alignment horizontal="center" vertical="center"/>
      <protection hidden="1"/>
    </xf>
    <xf numFmtId="0" fontId="6" fillId="0" borderId="8" xfId="6" applyNumberFormat="1" applyFont="1" applyFill="1" applyBorder="1" applyAlignment="1" applyProtection="1">
      <alignment horizontal="center" vertical="center"/>
      <protection hidden="1"/>
    </xf>
    <xf numFmtId="0" fontId="6" fillId="0" borderId="4" xfId="6" applyNumberFormat="1" applyFont="1" applyFill="1" applyBorder="1" applyAlignment="1" applyProtection="1">
      <alignment horizontal="center" vertical="center"/>
      <protection hidden="1"/>
    </xf>
    <xf numFmtId="0" fontId="6" fillId="0" borderId="13" xfId="6" applyNumberFormat="1" applyFont="1" applyFill="1" applyBorder="1" applyAlignment="1" applyProtection="1">
      <alignment horizontal="center" vertical="center"/>
      <protection hidden="1"/>
    </xf>
    <xf numFmtId="0" fontId="6" fillId="0" borderId="14" xfId="6" applyNumberFormat="1" applyFont="1" applyFill="1" applyBorder="1" applyAlignment="1" applyProtection="1">
      <alignment horizontal="center" vertical="center"/>
      <protection hidden="1"/>
    </xf>
    <xf numFmtId="0" fontId="6" fillId="0" borderId="12" xfId="6" applyNumberFormat="1" applyFont="1" applyFill="1" applyBorder="1" applyAlignment="1" applyProtection="1">
      <alignment horizontal="center" vertical="center"/>
      <protection hidden="1"/>
    </xf>
    <xf numFmtId="0" fontId="6" fillId="0" borderId="13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6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6" applyBorder="1" applyProtection="1">
      <protection hidden="1"/>
    </xf>
    <xf numFmtId="167" fontId="6" fillId="3" borderId="17" xfId="6" applyNumberFormat="1" applyFont="1" applyFill="1" applyBorder="1" applyAlignment="1" applyProtection="1">
      <protection hidden="1"/>
    </xf>
    <xf numFmtId="168" fontId="6" fillId="3" borderId="17" xfId="6" applyNumberFormat="1" applyFont="1" applyFill="1" applyBorder="1" applyAlignment="1" applyProtection="1">
      <protection hidden="1"/>
    </xf>
    <xf numFmtId="169" fontId="6" fillId="3" borderId="17" xfId="6" applyNumberFormat="1" applyFont="1" applyFill="1" applyBorder="1" applyAlignment="1" applyProtection="1">
      <alignment horizontal="right"/>
      <protection hidden="1"/>
    </xf>
    <xf numFmtId="167" fontId="6" fillId="3" borderId="17" xfId="6" applyNumberFormat="1" applyFont="1" applyFill="1" applyBorder="1" applyAlignment="1" applyProtection="1">
      <alignment horizontal="right"/>
      <protection hidden="1"/>
    </xf>
    <xf numFmtId="167" fontId="6" fillId="4" borderId="25" xfId="6" applyNumberFormat="1" applyFont="1" applyFill="1" applyBorder="1" applyAlignment="1" applyProtection="1">
      <protection hidden="1"/>
    </xf>
    <xf numFmtId="168" fontId="6" fillId="4" borderId="25" xfId="6" applyNumberFormat="1" applyFont="1" applyFill="1" applyBorder="1" applyAlignment="1" applyProtection="1">
      <protection hidden="1"/>
    </xf>
    <xf numFmtId="169" fontId="6" fillId="4" borderId="25" xfId="6" applyNumberFormat="1" applyFont="1" applyFill="1" applyBorder="1" applyAlignment="1" applyProtection="1">
      <alignment horizontal="right"/>
      <protection hidden="1"/>
    </xf>
    <xf numFmtId="167" fontId="6" fillId="4" borderId="25" xfId="6" applyNumberFormat="1" applyFont="1" applyFill="1" applyBorder="1" applyAlignment="1" applyProtection="1">
      <alignment horizontal="right"/>
      <protection hidden="1"/>
    </xf>
    <xf numFmtId="167" fontId="6" fillId="3" borderId="25" xfId="6" applyNumberFormat="1" applyFont="1" applyFill="1" applyBorder="1" applyAlignment="1" applyProtection="1">
      <protection hidden="1"/>
    </xf>
    <xf numFmtId="168" fontId="6" fillId="3" borderId="25" xfId="6" applyNumberFormat="1" applyFont="1" applyFill="1" applyBorder="1" applyAlignment="1" applyProtection="1">
      <protection hidden="1"/>
    </xf>
    <xf numFmtId="169" fontId="6" fillId="3" borderId="25" xfId="6" applyNumberFormat="1" applyFont="1" applyFill="1" applyBorder="1" applyAlignment="1" applyProtection="1">
      <alignment horizontal="right"/>
      <protection hidden="1"/>
    </xf>
    <xf numFmtId="167" fontId="6" fillId="3" borderId="25" xfId="6" applyNumberFormat="1" applyFont="1" applyFill="1" applyBorder="1" applyAlignment="1" applyProtection="1">
      <alignment horizontal="right"/>
      <protection hidden="1"/>
    </xf>
    <xf numFmtId="167" fontId="6" fillId="4" borderId="30" xfId="6" applyNumberFormat="1" applyFont="1" applyFill="1" applyBorder="1" applyAlignment="1" applyProtection="1">
      <protection hidden="1"/>
    </xf>
    <xf numFmtId="168" fontId="6" fillId="4" borderId="30" xfId="6" applyNumberFormat="1" applyFont="1" applyFill="1" applyBorder="1" applyAlignment="1" applyProtection="1">
      <protection hidden="1"/>
    </xf>
    <xf numFmtId="169" fontId="6" fillId="4" borderId="30" xfId="6" applyNumberFormat="1" applyFont="1" applyFill="1" applyBorder="1" applyAlignment="1" applyProtection="1">
      <alignment horizontal="right"/>
      <protection hidden="1"/>
    </xf>
    <xf numFmtId="167" fontId="6" fillId="4" borderId="30" xfId="6" applyNumberFormat="1" applyFont="1" applyFill="1" applyBorder="1" applyAlignment="1" applyProtection="1">
      <alignment horizontal="right"/>
      <protection hidden="1"/>
    </xf>
    <xf numFmtId="0" fontId="6" fillId="3" borderId="11" xfId="6" applyFont="1" applyFill="1" applyBorder="1" applyProtection="1">
      <protection hidden="1"/>
    </xf>
    <xf numFmtId="0" fontId="4" fillId="3" borderId="35" xfId="6" applyFill="1" applyBorder="1" applyProtection="1">
      <protection hidden="1"/>
    </xf>
    <xf numFmtId="0" fontId="6" fillId="3" borderId="35" xfId="6" applyFont="1" applyFill="1" applyBorder="1" applyAlignment="1" applyProtection="1">
      <alignment horizontal="left"/>
      <protection hidden="1"/>
    </xf>
    <xf numFmtId="0" fontId="4" fillId="3" borderId="36" xfId="6" applyFill="1" applyBorder="1" applyProtection="1">
      <protection hidden="1"/>
    </xf>
    <xf numFmtId="171" fontId="6" fillId="3" borderId="35" xfId="6" applyNumberFormat="1" applyFont="1" applyFill="1" applyBorder="1" applyProtection="1">
      <protection hidden="1"/>
    </xf>
    <xf numFmtId="0" fontId="6" fillId="3" borderId="35" xfId="6" applyFont="1" applyFill="1" applyBorder="1" applyProtection="1">
      <protection hidden="1"/>
    </xf>
    <xf numFmtId="172" fontId="6" fillId="3" borderId="36" xfId="6" applyNumberFormat="1" applyFont="1" applyFill="1" applyBorder="1" applyProtection="1">
      <protection hidden="1"/>
    </xf>
    <xf numFmtId="0" fontId="5" fillId="0" borderId="0" xfId="6" applyNumberFormat="1" applyFont="1" applyFill="1" applyBorder="1" applyAlignment="1" applyProtection="1">
      <protection hidden="1"/>
    </xf>
    <xf numFmtId="0" fontId="5" fillId="0" borderId="0" xfId="6" applyNumberFormat="1" applyFont="1" applyFill="1" applyAlignment="1" applyProtection="1">
      <alignment horizontal="center"/>
      <protection hidden="1"/>
    </xf>
    <xf numFmtId="0" fontId="5" fillId="0" borderId="0" xfId="6" applyNumberFormat="1" applyFont="1" applyFill="1" applyBorder="1" applyAlignment="1" applyProtection="1">
      <alignment horizontal="center"/>
      <protection hidden="1"/>
    </xf>
    <xf numFmtId="166" fontId="6" fillId="3" borderId="18" xfId="6" applyNumberFormat="1" applyFont="1" applyFill="1" applyBorder="1" applyAlignment="1" applyProtection="1">
      <protection hidden="1"/>
    </xf>
    <xf numFmtId="166" fontId="5" fillId="3" borderId="19" xfId="6" applyNumberFormat="1" applyFont="1" applyFill="1" applyBorder="1" applyAlignment="1" applyProtection="1">
      <protection hidden="1"/>
    </xf>
    <xf numFmtId="166" fontId="5" fillId="3" borderId="17" xfId="6" applyNumberFormat="1" applyFont="1" applyFill="1" applyBorder="1" applyAlignment="1" applyProtection="1">
      <protection hidden="1"/>
    </xf>
    <xf numFmtId="166" fontId="6" fillId="3" borderId="20" xfId="6" applyNumberFormat="1" applyFont="1" applyFill="1" applyBorder="1" applyAlignment="1" applyProtection="1">
      <protection hidden="1"/>
    </xf>
    <xf numFmtId="166" fontId="5" fillId="2" borderId="21" xfId="6" applyNumberFormat="1" applyFont="1" applyFill="1" applyBorder="1" applyAlignment="1" applyProtection="1">
      <protection hidden="1"/>
    </xf>
    <xf numFmtId="166" fontId="6" fillId="3" borderId="22" xfId="6" applyNumberFormat="1" applyFont="1" applyFill="1" applyBorder="1" applyAlignment="1" applyProtection="1">
      <protection hidden="1"/>
    </xf>
    <xf numFmtId="166" fontId="5" fillId="4" borderId="26" xfId="6" applyNumberFormat="1" applyFont="1" applyFill="1" applyBorder="1" applyAlignment="1" applyProtection="1">
      <protection hidden="1"/>
    </xf>
    <xf numFmtId="166" fontId="5" fillId="4" borderId="25" xfId="6" applyNumberFormat="1" applyFont="1" applyFill="1" applyBorder="1" applyAlignment="1" applyProtection="1">
      <protection hidden="1"/>
    </xf>
    <xf numFmtId="166" fontId="5" fillId="0" borderId="26" xfId="6" applyNumberFormat="1" applyFont="1" applyFill="1" applyBorder="1" applyAlignment="1" applyProtection="1">
      <protection hidden="1"/>
    </xf>
    <xf numFmtId="166" fontId="5" fillId="0" borderId="25" xfId="6" applyNumberFormat="1" applyFont="1" applyFill="1" applyBorder="1" applyAlignment="1" applyProtection="1">
      <protection hidden="1"/>
    </xf>
    <xf numFmtId="166" fontId="5" fillId="2" borderId="27" xfId="6" applyNumberFormat="1" applyFont="1" applyFill="1" applyBorder="1" applyAlignment="1" applyProtection="1">
      <protection hidden="1"/>
    </xf>
    <xf numFmtId="166" fontId="6" fillId="0" borderId="22" xfId="6" applyNumberFormat="1" applyFont="1" applyFill="1" applyBorder="1" applyAlignment="1" applyProtection="1">
      <protection hidden="1"/>
    </xf>
    <xf numFmtId="166" fontId="6" fillId="4" borderId="1" xfId="6" applyNumberFormat="1" applyFont="1" applyFill="1" applyBorder="1" applyAlignment="1" applyProtection="1">
      <protection hidden="1"/>
    </xf>
    <xf numFmtId="166" fontId="6" fillId="4" borderId="22" xfId="6" applyNumberFormat="1" applyFont="1" applyFill="1" applyBorder="1" applyAlignment="1" applyProtection="1">
      <protection hidden="1"/>
    </xf>
    <xf numFmtId="166" fontId="6" fillId="3" borderId="1" xfId="6" applyNumberFormat="1" applyFont="1" applyFill="1" applyBorder="1" applyAlignment="1" applyProtection="1">
      <protection hidden="1"/>
    </xf>
    <xf numFmtId="166" fontId="5" fillId="3" borderId="26" xfId="6" applyNumberFormat="1" applyFont="1" applyFill="1" applyBorder="1" applyAlignment="1" applyProtection="1">
      <protection hidden="1"/>
    </xf>
    <xf numFmtId="166" fontId="5" fillId="3" borderId="25" xfId="6" applyNumberFormat="1" applyFont="1" applyFill="1" applyBorder="1" applyAlignment="1" applyProtection="1">
      <protection hidden="1"/>
    </xf>
    <xf numFmtId="166" fontId="5" fillId="3" borderId="27" xfId="6" applyNumberFormat="1" applyFont="1" applyFill="1" applyBorder="1" applyAlignment="1" applyProtection="1">
      <protection hidden="1"/>
    </xf>
    <xf numFmtId="166" fontId="6" fillId="4" borderId="31" xfId="6" applyNumberFormat="1" applyFont="1" applyFill="1" applyBorder="1" applyAlignment="1" applyProtection="1">
      <protection hidden="1"/>
    </xf>
    <xf numFmtId="166" fontId="5" fillId="4" borderId="32" xfId="6" applyNumberFormat="1" applyFont="1" applyFill="1" applyBorder="1" applyAlignment="1" applyProtection="1">
      <protection hidden="1"/>
    </xf>
    <xf numFmtId="166" fontId="5" fillId="4" borderId="30" xfId="6" applyNumberFormat="1" applyFont="1" applyFill="1" applyBorder="1" applyAlignment="1" applyProtection="1">
      <protection hidden="1"/>
    </xf>
    <xf numFmtId="166" fontId="5" fillId="0" borderId="32" xfId="6" applyNumberFormat="1" applyFont="1" applyFill="1" applyBorder="1" applyAlignment="1" applyProtection="1">
      <protection hidden="1"/>
    </xf>
    <xf numFmtId="166" fontId="5" fillId="0" borderId="30" xfId="6" applyNumberFormat="1" applyFont="1" applyFill="1" applyBorder="1" applyAlignment="1" applyProtection="1">
      <protection hidden="1"/>
    </xf>
    <xf numFmtId="166" fontId="6" fillId="4" borderId="33" xfId="6" applyNumberFormat="1" applyFont="1" applyFill="1" applyBorder="1" applyAlignment="1" applyProtection="1">
      <protection hidden="1"/>
    </xf>
    <xf numFmtId="166" fontId="5" fillId="2" borderId="34" xfId="6" applyNumberFormat="1" applyFont="1" applyFill="1" applyBorder="1" applyAlignment="1" applyProtection="1">
      <protection hidden="1"/>
    </xf>
    <xf numFmtId="166" fontId="6" fillId="0" borderId="33" xfId="6" applyNumberFormat="1" applyFont="1" applyFill="1" applyBorder="1" applyAlignment="1" applyProtection="1">
      <protection hidden="1"/>
    </xf>
    <xf numFmtId="166" fontId="4" fillId="3" borderId="35" xfId="6" applyNumberFormat="1" applyFill="1" applyBorder="1" applyProtection="1">
      <protection hidden="1"/>
    </xf>
    <xf numFmtId="166" fontId="4" fillId="3" borderId="2" xfId="6" applyNumberFormat="1" applyFill="1" applyBorder="1" applyProtection="1">
      <protection hidden="1"/>
    </xf>
    <xf numFmtId="166" fontId="4" fillId="3" borderId="2" xfId="6" applyNumberFormat="1" applyFill="1" applyBorder="1"/>
    <xf numFmtId="167" fontId="6" fillId="5" borderId="25" xfId="6" applyNumberFormat="1" applyFont="1" applyFill="1" applyBorder="1" applyAlignment="1" applyProtection="1">
      <protection hidden="1"/>
    </xf>
    <xf numFmtId="168" fontId="6" fillId="5" borderId="25" xfId="6" applyNumberFormat="1" applyFont="1" applyFill="1" applyBorder="1" applyAlignment="1" applyProtection="1">
      <protection hidden="1"/>
    </xf>
    <xf numFmtId="169" fontId="6" fillId="5" borderId="25" xfId="6" applyNumberFormat="1" applyFont="1" applyFill="1" applyBorder="1" applyAlignment="1" applyProtection="1">
      <alignment horizontal="right"/>
      <protection hidden="1"/>
    </xf>
    <xf numFmtId="167" fontId="6" fillId="5" borderId="25" xfId="6" applyNumberFormat="1" applyFont="1" applyFill="1" applyBorder="1" applyAlignment="1" applyProtection="1">
      <alignment horizontal="right"/>
      <protection hidden="1"/>
    </xf>
    <xf numFmtId="166" fontId="6" fillId="5" borderId="1" xfId="6" applyNumberFormat="1" applyFont="1" applyFill="1" applyBorder="1" applyAlignment="1" applyProtection="1">
      <protection hidden="1"/>
    </xf>
    <xf numFmtId="166" fontId="5" fillId="5" borderId="26" xfId="6" applyNumberFormat="1" applyFont="1" applyFill="1" applyBorder="1" applyAlignment="1" applyProtection="1">
      <protection hidden="1"/>
    </xf>
    <xf numFmtId="166" fontId="5" fillId="5" borderId="25" xfId="6" applyNumberFormat="1" applyFont="1" applyFill="1" applyBorder="1" applyAlignment="1" applyProtection="1">
      <protection hidden="1"/>
    </xf>
    <xf numFmtId="166" fontId="6" fillId="5" borderId="22" xfId="6" applyNumberFormat="1" applyFont="1" applyFill="1" applyBorder="1" applyAlignment="1" applyProtection="1">
      <protection hidden="1"/>
    </xf>
    <xf numFmtId="166" fontId="5" fillId="5" borderId="27" xfId="6" applyNumberFormat="1" applyFont="1" applyFill="1" applyBorder="1" applyAlignment="1" applyProtection="1">
      <protection hidden="1"/>
    </xf>
    <xf numFmtId="167" fontId="6" fillId="6" borderId="25" xfId="6" applyNumberFormat="1" applyFont="1" applyFill="1" applyBorder="1" applyAlignment="1" applyProtection="1">
      <protection hidden="1"/>
    </xf>
    <xf numFmtId="168" fontId="6" fillId="6" borderId="25" xfId="6" applyNumberFormat="1" applyFont="1" applyFill="1" applyBorder="1" applyAlignment="1" applyProtection="1">
      <protection hidden="1"/>
    </xf>
    <xf numFmtId="169" fontId="6" fillId="6" borderId="25" xfId="6" applyNumberFormat="1" applyFont="1" applyFill="1" applyBorder="1" applyAlignment="1" applyProtection="1">
      <alignment horizontal="right"/>
      <protection hidden="1"/>
    </xf>
    <xf numFmtId="167" fontId="6" fillId="6" borderId="25" xfId="6" applyNumberFormat="1" applyFont="1" applyFill="1" applyBorder="1" applyAlignment="1" applyProtection="1">
      <alignment horizontal="right"/>
      <protection hidden="1"/>
    </xf>
    <xf numFmtId="166" fontId="6" fillId="6" borderId="1" xfId="6" applyNumberFormat="1" applyFont="1" applyFill="1" applyBorder="1" applyAlignment="1" applyProtection="1">
      <protection hidden="1"/>
    </xf>
    <xf numFmtId="166" fontId="5" fillId="6" borderId="26" xfId="6" applyNumberFormat="1" applyFont="1" applyFill="1" applyBorder="1" applyAlignment="1" applyProtection="1">
      <protection hidden="1"/>
    </xf>
    <xf numFmtId="166" fontId="5" fillId="6" borderId="25" xfId="6" applyNumberFormat="1" applyFont="1" applyFill="1" applyBorder="1" applyAlignment="1" applyProtection="1">
      <protection hidden="1"/>
    </xf>
    <xf numFmtId="166" fontId="6" fillId="6" borderId="22" xfId="6" applyNumberFormat="1" applyFont="1" applyFill="1" applyBorder="1" applyAlignment="1" applyProtection="1">
      <protection hidden="1"/>
    </xf>
    <xf numFmtId="166" fontId="5" fillId="6" borderId="27" xfId="6" applyNumberFormat="1" applyFont="1" applyFill="1" applyBorder="1" applyAlignment="1" applyProtection="1">
      <protection hidden="1"/>
    </xf>
    <xf numFmtId="167" fontId="6" fillId="7" borderId="25" xfId="6" applyNumberFormat="1" applyFont="1" applyFill="1" applyBorder="1" applyAlignment="1" applyProtection="1">
      <protection hidden="1"/>
    </xf>
    <xf numFmtId="168" fontId="6" fillId="7" borderId="25" xfId="6" applyNumberFormat="1" applyFont="1" applyFill="1" applyBorder="1" applyAlignment="1" applyProtection="1">
      <protection hidden="1"/>
    </xf>
    <xf numFmtId="169" fontId="6" fillId="7" borderId="25" xfId="6" applyNumberFormat="1" applyFont="1" applyFill="1" applyBorder="1" applyAlignment="1" applyProtection="1">
      <alignment horizontal="right"/>
      <protection hidden="1"/>
    </xf>
    <xf numFmtId="167" fontId="6" fillId="7" borderId="25" xfId="6" applyNumberFormat="1" applyFont="1" applyFill="1" applyBorder="1" applyAlignment="1" applyProtection="1">
      <alignment horizontal="right"/>
      <protection hidden="1"/>
    </xf>
    <xf numFmtId="166" fontId="6" fillId="7" borderId="1" xfId="6" applyNumberFormat="1" applyFont="1" applyFill="1" applyBorder="1" applyAlignment="1" applyProtection="1">
      <protection hidden="1"/>
    </xf>
    <xf numFmtId="166" fontId="5" fillId="7" borderId="26" xfId="6" applyNumberFormat="1" applyFont="1" applyFill="1" applyBorder="1" applyAlignment="1" applyProtection="1">
      <protection hidden="1"/>
    </xf>
    <xf numFmtId="166" fontId="5" fillId="7" borderId="25" xfId="6" applyNumberFormat="1" applyFont="1" applyFill="1" applyBorder="1" applyAlignment="1" applyProtection="1">
      <protection hidden="1"/>
    </xf>
    <xf numFmtId="166" fontId="6" fillId="7" borderId="22" xfId="6" applyNumberFormat="1" applyFont="1" applyFill="1" applyBorder="1" applyAlignment="1" applyProtection="1">
      <protection hidden="1"/>
    </xf>
    <xf numFmtId="166" fontId="5" fillId="7" borderId="27" xfId="6" applyNumberFormat="1" applyFont="1" applyFill="1" applyBorder="1" applyAlignment="1" applyProtection="1">
      <protection hidden="1"/>
    </xf>
    <xf numFmtId="166" fontId="6" fillId="6" borderId="1" xfId="6" applyNumberFormat="1" applyFont="1" applyFill="1" applyBorder="1" applyAlignment="1" applyProtection="1">
      <protection hidden="1"/>
    </xf>
    <xf numFmtId="166" fontId="6" fillId="7" borderId="1" xfId="6" applyNumberFormat="1" applyFont="1" applyFill="1" applyBorder="1" applyAlignment="1" applyProtection="1">
      <protection hidden="1"/>
    </xf>
    <xf numFmtId="166" fontId="6" fillId="3" borderId="18" xfId="6" applyNumberFormat="1" applyFont="1" applyFill="1" applyBorder="1" applyAlignment="1" applyProtection="1">
      <protection hidden="1"/>
    </xf>
    <xf numFmtId="166" fontId="6" fillId="5" borderId="1" xfId="6" applyNumberFormat="1" applyFont="1" applyFill="1" applyBorder="1" applyAlignment="1" applyProtection="1">
      <protection hidden="1"/>
    </xf>
    <xf numFmtId="166" fontId="6" fillId="4" borderId="1" xfId="6" applyNumberFormat="1" applyFont="1" applyFill="1" applyBorder="1" applyAlignment="1" applyProtection="1">
      <protection hidden="1"/>
    </xf>
    <xf numFmtId="166" fontId="6" fillId="3" borderId="1" xfId="6" applyNumberFormat="1" applyFont="1" applyFill="1" applyBorder="1" applyAlignment="1" applyProtection="1">
      <protection hidden="1"/>
    </xf>
    <xf numFmtId="166" fontId="6" fillId="4" borderId="31" xfId="6" applyNumberFormat="1" applyFont="1" applyFill="1" applyBorder="1" applyAlignment="1" applyProtection="1">
      <protection hidden="1"/>
    </xf>
    <xf numFmtId="167" fontId="6" fillId="4" borderId="28" xfId="6" applyNumberFormat="1" applyFont="1" applyFill="1" applyBorder="1" applyAlignment="1" applyProtection="1">
      <alignment horizontal="left" wrapText="1"/>
      <protection hidden="1"/>
    </xf>
    <xf numFmtId="167" fontId="6" fillId="4" borderId="29" xfId="6" applyNumberFormat="1" applyFont="1" applyFill="1" applyBorder="1" applyAlignment="1" applyProtection="1">
      <alignment horizontal="left" wrapText="1"/>
      <protection hidden="1"/>
    </xf>
    <xf numFmtId="170" fontId="6" fillId="4" borderId="31" xfId="6" applyNumberFormat="1" applyFont="1" applyFill="1" applyBorder="1" applyAlignment="1" applyProtection="1">
      <protection hidden="1"/>
    </xf>
    <xf numFmtId="170" fontId="6" fillId="4" borderId="30" xfId="6" applyNumberFormat="1" applyFont="1" applyFill="1" applyBorder="1" applyAlignment="1" applyProtection="1">
      <protection hidden="1"/>
    </xf>
    <xf numFmtId="166" fontId="6" fillId="4" borderId="31" xfId="6" applyNumberFormat="1" applyFont="1" applyFill="1" applyBorder="1" applyAlignment="1" applyProtection="1">
      <protection hidden="1"/>
    </xf>
    <xf numFmtId="167" fontId="6" fillId="4" borderId="23" xfId="6" applyNumberFormat="1" applyFont="1" applyFill="1" applyBorder="1" applyAlignment="1" applyProtection="1">
      <alignment horizontal="left" wrapText="1"/>
      <protection hidden="1"/>
    </xf>
    <xf numFmtId="167" fontId="6" fillId="4" borderId="24" xfId="6" applyNumberFormat="1" applyFont="1" applyFill="1" applyBorder="1" applyAlignment="1" applyProtection="1">
      <alignment horizontal="left" wrapText="1"/>
      <protection hidden="1"/>
    </xf>
    <xf numFmtId="170" fontId="6" fillId="4" borderId="1" xfId="6" applyNumberFormat="1" applyFont="1" applyFill="1" applyBorder="1" applyAlignment="1" applyProtection="1">
      <protection hidden="1"/>
    </xf>
    <xf numFmtId="170" fontId="6" fillId="4" borderId="25" xfId="6" applyNumberFormat="1" applyFont="1" applyFill="1" applyBorder="1" applyAlignment="1" applyProtection="1">
      <protection hidden="1"/>
    </xf>
    <xf numFmtId="166" fontId="6" fillId="4" borderId="1" xfId="6" applyNumberFormat="1" applyFont="1" applyFill="1" applyBorder="1" applyAlignment="1" applyProtection="1">
      <protection hidden="1"/>
    </xf>
    <xf numFmtId="167" fontId="6" fillId="7" borderId="23" xfId="6" applyNumberFormat="1" applyFont="1" applyFill="1" applyBorder="1" applyAlignment="1" applyProtection="1">
      <alignment horizontal="left" wrapText="1"/>
      <protection hidden="1"/>
    </xf>
    <xf numFmtId="167" fontId="6" fillId="7" borderId="24" xfId="6" applyNumberFormat="1" applyFont="1" applyFill="1" applyBorder="1" applyAlignment="1" applyProtection="1">
      <alignment horizontal="left" wrapText="1"/>
      <protection hidden="1"/>
    </xf>
    <xf numFmtId="170" fontId="6" fillId="7" borderId="1" xfId="6" applyNumberFormat="1" applyFont="1" applyFill="1" applyBorder="1" applyAlignment="1" applyProtection="1">
      <protection hidden="1"/>
    </xf>
    <xf numFmtId="170" fontId="6" fillId="7" borderId="25" xfId="6" applyNumberFormat="1" applyFont="1" applyFill="1" applyBorder="1" applyAlignment="1" applyProtection="1">
      <protection hidden="1"/>
    </xf>
    <xf numFmtId="166" fontId="6" fillId="7" borderId="1" xfId="6" applyNumberFormat="1" applyFont="1" applyFill="1" applyBorder="1" applyAlignment="1" applyProtection="1">
      <protection hidden="1"/>
    </xf>
    <xf numFmtId="167" fontId="6" fillId="5" borderId="23" xfId="6" applyNumberFormat="1" applyFont="1" applyFill="1" applyBorder="1" applyAlignment="1" applyProtection="1">
      <alignment horizontal="left" wrapText="1"/>
      <protection hidden="1"/>
    </xf>
    <xf numFmtId="167" fontId="6" fillId="5" borderId="24" xfId="6" applyNumberFormat="1" applyFont="1" applyFill="1" applyBorder="1" applyAlignment="1" applyProtection="1">
      <alignment horizontal="left" wrapText="1"/>
      <protection hidden="1"/>
    </xf>
    <xf numFmtId="170" fontId="6" fillId="5" borderId="1" xfId="6" applyNumberFormat="1" applyFont="1" applyFill="1" applyBorder="1" applyAlignment="1" applyProtection="1">
      <protection hidden="1"/>
    </xf>
    <xf numFmtId="170" fontId="6" fillId="5" borderId="25" xfId="6" applyNumberFormat="1" applyFont="1" applyFill="1" applyBorder="1" applyAlignment="1" applyProtection="1">
      <protection hidden="1"/>
    </xf>
    <xf numFmtId="166" fontId="6" fillId="5" borderId="1" xfId="6" applyNumberFormat="1" applyFont="1" applyFill="1" applyBorder="1" applyAlignment="1" applyProtection="1">
      <protection hidden="1"/>
    </xf>
    <xf numFmtId="167" fontId="6" fillId="6" borderId="23" xfId="6" applyNumberFormat="1" applyFont="1" applyFill="1" applyBorder="1" applyAlignment="1" applyProtection="1">
      <alignment horizontal="left" wrapText="1"/>
      <protection hidden="1"/>
    </xf>
    <xf numFmtId="167" fontId="6" fillId="6" borderId="24" xfId="6" applyNumberFormat="1" applyFont="1" applyFill="1" applyBorder="1" applyAlignment="1" applyProtection="1">
      <alignment horizontal="left" wrapText="1"/>
      <protection hidden="1"/>
    </xf>
    <xf numFmtId="170" fontId="6" fillId="6" borderId="1" xfId="6" applyNumberFormat="1" applyFont="1" applyFill="1" applyBorder="1" applyAlignment="1" applyProtection="1">
      <protection hidden="1"/>
    </xf>
    <xf numFmtId="170" fontId="6" fillId="6" borderId="25" xfId="6" applyNumberFormat="1" applyFont="1" applyFill="1" applyBorder="1" applyAlignment="1" applyProtection="1">
      <protection hidden="1"/>
    </xf>
    <xf numFmtId="166" fontId="6" fillId="6" borderId="1" xfId="6" applyNumberFormat="1" applyFont="1" applyFill="1" applyBorder="1" applyAlignment="1" applyProtection="1">
      <protection hidden="1"/>
    </xf>
    <xf numFmtId="167" fontId="6" fillId="3" borderId="23" xfId="6" applyNumberFormat="1" applyFont="1" applyFill="1" applyBorder="1" applyAlignment="1" applyProtection="1">
      <alignment horizontal="left" wrapText="1"/>
      <protection hidden="1"/>
    </xf>
    <xf numFmtId="167" fontId="6" fillId="3" borderId="24" xfId="6" applyNumberFormat="1" applyFont="1" applyFill="1" applyBorder="1" applyAlignment="1" applyProtection="1">
      <alignment horizontal="left" wrapText="1"/>
      <protection hidden="1"/>
    </xf>
    <xf numFmtId="170" fontId="6" fillId="3" borderId="1" xfId="6" applyNumberFormat="1" applyFont="1" applyFill="1" applyBorder="1" applyAlignment="1" applyProtection="1">
      <protection hidden="1"/>
    </xf>
    <xf numFmtId="170" fontId="6" fillId="3" borderId="25" xfId="6" applyNumberFormat="1" applyFont="1" applyFill="1" applyBorder="1" applyAlignment="1" applyProtection="1">
      <protection hidden="1"/>
    </xf>
    <xf numFmtId="166" fontId="6" fillId="3" borderId="1" xfId="6" applyNumberFormat="1" applyFont="1" applyFill="1" applyBorder="1" applyAlignment="1" applyProtection="1">
      <protection hidden="1"/>
    </xf>
    <xf numFmtId="167" fontId="6" fillId="3" borderId="15" xfId="6" applyNumberFormat="1" applyFont="1" applyFill="1" applyBorder="1" applyAlignment="1" applyProtection="1">
      <alignment horizontal="left" wrapText="1"/>
      <protection hidden="1"/>
    </xf>
    <xf numFmtId="167" fontId="6" fillId="3" borderId="16" xfId="6" applyNumberFormat="1" applyFont="1" applyFill="1" applyBorder="1" applyAlignment="1" applyProtection="1">
      <alignment horizontal="left" wrapText="1"/>
      <protection hidden="1"/>
    </xf>
    <xf numFmtId="170" fontId="6" fillId="3" borderId="18" xfId="6" applyNumberFormat="1" applyFont="1" applyFill="1" applyBorder="1" applyAlignment="1" applyProtection="1">
      <protection hidden="1"/>
    </xf>
    <xf numFmtId="170" fontId="6" fillId="3" borderId="17" xfId="6" applyNumberFormat="1" applyFont="1" applyFill="1" applyBorder="1" applyAlignment="1" applyProtection="1">
      <protection hidden="1"/>
    </xf>
    <xf numFmtId="166" fontId="6" fillId="3" borderId="18" xfId="6" applyNumberFormat="1" applyFont="1" applyFill="1" applyBorder="1" applyAlignment="1" applyProtection="1">
      <protection hidden="1"/>
    </xf>
    <xf numFmtId="0" fontId="0" fillId="0" borderId="0" xfId="0" applyAlignment="1">
      <alignment wrapText="1"/>
    </xf>
    <xf numFmtId="0" fontId="6" fillId="0" borderId="2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6" applyNumberFormat="1" applyFont="1" applyFill="1" applyBorder="1" applyAlignment="1" applyProtection="1">
      <alignment horizontal="center" vertical="center"/>
      <protection hidden="1"/>
    </xf>
    <xf numFmtId="0" fontId="6" fillId="0" borderId="11" xfId="6" applyNumberFormat="1" applyFont="1" applyFill="1" applyBorder="1" applyAlignment="1" applyProtection="1">
      <alignment horizontal="center" vertical="center"/>
      <protection hidden="1"/>
    </xf>
    <xf numFmtId="0" fontId="6" fillId="0" borderId="2" xfId="6" applyNumberFormat="1" applyFont="1" applyFill="1" applyBorder="1" applyAlignment="1" applyProtection="1">
      <alignment horizontal="center" vertical="center"/>
      <protection hidden="1"/>
    </xf>
    <xf numFmtId="0" fontId="6" fillId="0" borderId="4" xfId="6" applyNumberFormat="1" applyFont="1" applyFill="1" applyBorder="1" applyAlignment="1" applyProtection="1">
      <alignment horizontal="center" vertical="center"/>
      <protection hidden="1"/>
    </xf>
    <xf numFmtId="0" fontId="6" fillId="0" borderId="5" xfId="6" applyNumberFormat="1" applyFont="1" applyFill="1" applyBorder="1" applyAlignment="1" applyProtection="1">
      <alignment horizontal="center" vertical="center"/>
      <protection hidden="1"/>
    </xf>
    <xf numFmtId="0" fontId="6" fillId="0" borderId="6" xfId="6" applyNumberFormat="1" applyFont="1" applyFill="1" applyBorder="1" applyAlignment="1" applyProtection="1">
      <alignment horizontal="center" vertical="center"/>
      <protection hidden="1"/>
    </xf>
    <xf numFmtId="0" fontId="6" fillId="0" borderId="9" xfId="6" applyNumberFormat="1" applyFont="1" applyFill="1" applyBorder="1" applyAlignment="1" applyProtection="1">
      <alignment horizontal="center" vertical="center"/>
      <protection hidden="1"/>
    </xf>
    <xf numFmtId="0" fontId="6" fillId="0" borderId="0" xfId="6" applyNumberFormat="1" applyFont="1" applyFill="1" applyAlignment="1" applyProtection="1">
      <alignment horizontal="center" vertical="center"/>
      <protection hidden="1"/>
    </xf>
    <xf numFmtId="0" fontId="6" fillId="0" borderId="10" xfId="6" applyNumberFormat="1" applyFont="1" applyFill="1" applyBorder="1" applyAlignment="1" applyProtection="1">
      <alignment horizontal="center" vertical="center"/>
      <protection hidden="1"/>
    </xf>
    <xf numFmtId="0" fontId="6" fillId="0" borderId="12" xfId="6" applyNumberFormat="1" applyFont="1" applyFill="1" applyBorder="1" applyAlignment="1" applyProtection="1">
      <alignment horizontal="center" vertical="center"/>
      <protection hidden="1"/>
    </xf>
    <xf numFmtId="0" fontId="6" fillId="0" borderId="3" xfId="6" applyNumberFormat="1" applyFont="1" applyFill="1" applyBorder="1" applyAlignment="1" applyProtection="1">
      <alignment horizontal="center" vertical="center"/>
      <protection hidden="1"/>
    </xf>
    <xf numFmtId="0" fontId="6" fillId="0" borderId="13" xfId="6" applyNumberFormat="1" applyFont="1" applyFill="1" applyBorder="1" applyAlignment="1" applyProtection="1">
      <alignment horizontal="center" vertical="center"/>
      <protection hidden="1"/>
    </xf>
    <xf numFmtId="0" fontId="6" fillId="0" borderId="13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7" applyNumberFormat="1" applyFont="1" applyFill="1" applyAlignment="1" applyProtection="1">
      <alignment horizontal="center" wrapText="1"/>
      <protection hidden="1"/>
    </xf>
    <xf numFmtId="0" fontId="8" fillId="0" borderId="0" xfId="6" applyFont="1" applyProtection="1">
      <protection hidden="1"/>
    </xf>
    <xf numFmtId="0" fontId="8" fillId="0" borderId="0" xfId="7" applyFont="1" applyAlignment="1">
      <alignment wrapText="1"/>
    </xf>
    <xf numFmtId="0" fontId="9" fillId="0" borderId="0" xfId="0" applyFont="1" applyAlignment="1">
      <alignment wrapText="1"/>
    </xf>
    <xf numFmtId="0" fontId="8" fillId="0" borderId="0" xfId="7" applyFont="1" applyAlignment="1">
      <alignment horizontal="right" wrapText="1"/>
    </xf>
    <xf numFmtId="0" fontId="9" fillId="0" borderId="0" xfId="0" applyFont="1" applyAlignment="1">
      <alignment horizontal="right" wrapText="1"/>
    </xf>
  </cellXfs>
  <cellStyles count="9">
    <cellStyle name="Обычный" xfId="0" builtinId="0"/>
    <cellStyle name="Обычный 2" xfId="1"/>
    <cellStyle name="Обычный 2 10" xfId="7"/>
    <cellStyle name="Обычный 2 2" xfId="2"/>
    <cellStyle name="Обычный 2 3" xfId="6"/>
    <cellStyle name="Обычный 44" xfId="8"/>
    <cellStyle name="Обычный 9" xfId="3"/>
    <cellStyle name="Финансовый 2" xfId="4"/>
    <cellStyle name="Финансовый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16"/>
  <sheetViews>
    <sheetView showGridLines="0" tabSelected="1" workbookViewId="0">
      <selection activeCell="AM10" sqref="AM10"/>
    </sheetView>
  </sheetViews>
  <sheetFormatPr defaultColWidth="9.140625" defaultRowHeight="12.75"/>
  <cols>
    <col min="1" max="3" width="0.5703125" style="2" customWidth="1"/>
    <col min="4" max="5" width="0.42578125" style="2" customWidth="1"/>
    <col min="6" max="8" width="0.28515625" style="2" customWidth="1"/>
    <col min="9" max="10" width="0.42578125" style="2" customWidth="1"/>
    <col min="11" max="11" width="22.5703125" style="2" customWidth="1"/>
    <col min="12" max="12" width="7.7109375" style="2" customWidth="1"/>
    <col min="13" max="13" width="8.5703125" style="2" customWidth="1"/>
    <col min="14" max="14" width="11.28515625" style="2" customWidth="1"/>
    <col min="15" max="15" width="14.85546875" style="2" customWidth="1"/>
    <col min="16" max="16" width="12.7109375" style="2" customWidth="1"/>
    <col min="17" max="17" width="0" style="2" hidden="1" customWidth="1"/>
    <col min="18" max="18" width="0.140625" style="2" customWidth="1"/>
    <col min="19" max="23" width="0" style="2" hidden="1" customWidth="1"/>
    <col min="24" max="24" width="11" style="2" customWidth="1"/>
    <col min="25" max="30" width="0" style="2" hidden="1" customWidth="1"/>
    <col min="31" max="31" width="13.28515625" style="2" customWidth="1"/>
    <col min="32" max="32" width="13.85546875" style="2" customWidth="1"/>
    <col min="33" max="33" width="0" style="2" hidden="1" customWidth="1"/>
    <col min="34" max="34" width="12.140625" style="2" customWidth="1"/>
    <col min="35" max="35" width="14" style="2" customWidth="1"/>
    <col min="36" max="256" width="9.140625" style="2" customWidth="1"/>
    <col min="257" max="16384" width="9.140625" style="2"/>
  </cols>
  <sheetData>
    <row r="1" spans="1:35" ht="29.25" customHeight="1">
      <c r="A1" s="5"/>
      <c r="B1" s="5"/>
      <c r="C1" s="5"/>
      <c r="D1" s="5"/>
      <c r="E1" s="5"/>
      <c r="F1" s="5"/>
      <c r="G1" s="5"/>
      <c r="H1" s="5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63"/>
      <c r="AG1" s="163"/>
      <c r="AH1" s="166" t="s">
        <v>195</v>
      </c>
      <c r="AI1" s="167"/>
    </row>
    <row r="2" spans="1:35" ht="37.5" customHeight="1">
      <c r="A2" s="5"/>
      <c r="B2" s="5"/>
      <c r="C2" s="5"/>
      <c r="D2" s="5"/>
      <c r="E2" s="5"/>
      <c r="F2" s="5"/>
      <c r="G2" s="5"/>
      <c r="H2" s="5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63"/>
      <c r="AG2" s="163"/>
      <c r="AH2" s="166" t="s">
        <v>193</v>
      </c>
      <c r="AI2" s="166"/>
    </row>
    <row r="3" spans="1:35" ht="13.5" customHeight="1">
      <c r="A3" s="5"/>
      <c r="B3" s="5"/>
      <c r="C3" s="5"/>
      <c r="D3" s="5"/>
      <c r="E3" s="5"/>
      <c r="F3" s="5"/>
      <c r="G3" s="5"/>
      <c r="H3" s="5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63"/>
      <c r="AG3" s="163"/>
      <c r="AH3" s="166" t="s">
        <v>194</v>
      </c>
      <c r="AI3" s="166"/>
    </row>
    <row r="4" spans="1:35" ht="15" customHeight="1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63"/>
      <c r="AG4" s="163"/>
      <c r="AH4" s="164"/>
      <c r="AI4" s="165"/>
    </row>
    <row r="5" spans="1:35" ht="28.5" customHeight="1">
      <c r="A5" s="162" t="s">
        <v>192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43"/>
      <c r="AD5" s="143"/>
      <c r="AE5" s="143"/>
      <c r="AF5" s="143"/>
      <c r="AG5" s="1"/>
      <c r="AH5" s="1"/>
    </row>
    <row r="6" spans="1:35" ht="12" customHeigh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12" customHeight="1" thickBot="1">
      <c r="A7" s="3" t="s">
        <v>24</v>
      </c>
      <c r="B7" s="4"/>
      <c r="C7" s="1"/>
      <c r="D7" s="1"/>
      <c r="E7" s="5"/>
      <c r="F7" s="5"/>
      <c r="G7" s="1"/>
      <c r="H7" s="5"/>
      <c r="I7" s="1"/>
      <c r="J7" s="5"/>
      <c r="K7" s="5"/>
      <c r="L7" s="1"/>
      <c r="M7" s="1"/>
      <c r="N7" s="1"/>
      <c r="O7" s="5"/>
      <c r="P7" s="5"/>
      <c r="Q7" s="1"/>
      <c r="R7" s="1"/>
      <c r="S7" s="1"/>
      <c r="T7" s="5"/>
      <c r="U7" s="1"/>
      <c r="V7" s="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5" ht="15" customHeight="1" thickBot="1">
      <c r="A8" s="6"/>
      <c r="B8" s="150" t="s">
        <v>25</v>
      </c>
      <c r="C8" s="151"/>
      <c r="D8" s="151"/>
      <c r="E8" s="151"/>
      <c r="F8" s="151"/>
      <c r="G8" s="151"/>
      <c r="H8" s="151"/>
      <c r="I8" s="151"/>
      <c r="J8" s="151"/>
      <c r="K8" s="152"/>
      <c r="L8" s="149" t="s">
        <v>26</v>
      </c>
      <c r="M8" s="149"/>
      <c r="N8" s="149"/>
      <c r="O8" s="149"/>
      <c r="P8" s="149"/>
      <c r="Q8" s="7"/>
      <c r="R8" s="7"/>
      <c r="S8" s="7"/>
      <c r="T8" s="7"/>
      <c r="U8" s="7" t="s">
        <v>27</v>
      </c>
      <c r="V8" s="7"/>
      <c r="W8" s="7"/>
      <c r="X8" s="144" t="s">
        <v>22</v>
      </c>
      <c r="Y8" s="146" t="s">
        <v>28</v>
      </c>
      <c r="Z8" s="146" t="s">
        <v>29</v>
      </c>
      <c r="AA8" s="146" t="s">
        <v>30</v>
      </c>
      <c r="AB8" s="160"/>
      <c r="AC8" s="160"/>
      <c r="AD8" s="161"/>
      <c r="AE8" s="144" t="s">
        <v>23</v>
      </c>
      <c r="AF8" s="145" t="s">
        <v>191</v>
      </c>
      <c r="AG8" s="8"/>
      <c r="AH8" s="145" t="s">
        <v>31</v>
      </c>
      <c r="AI8" s="145" t="s">
        <v>32</v>
      </c>
    </row>
    <row r="9" spans="1:35" ht="15" customHeight="1" thickBot="1">
      <c r="A9" s="6"/>
      <c r="B9" s="153"/>
      <c r="C9" s="154"/>
      <c r="D9" s="154"/>
      <c r="E9" s="154"/>
      <c r="F9" s="154"/>
      <c r="G9" s="154"/>
      <c r="H9" s="154"/>
      <c r="I9" s="154"/>
      <c r="J9" s="154"/>
      <c r="K9" s="155"/>
      <c r="L9" s="149"/>
      <c r="M9" s="149"/>
      <c r="N9" s="149"/>
      <c r="O9" s="149"/>
      <c r="P9" s="149"/>
      <c r="Q9" s="9"/>
      <c r="R9" s="9"/>
      <c r="S9" s="9"/>
      <c r="T9" s="9"/>
      <c r="U9" s="9"/>
      <c r="V9" s="10"/>
      <c r="W9" s="11"/>
      <c r="X9" s="144"/>
      <c r="Y9" s="145"/>
      <c r="Z9" s="145"/>
      <c r="AA9" s="147" t="s">
        <v>33</v>
      </c>
      <c r="AB9" s="148"/>
      <c r="AC9" s="149" t="s">
        <v>34</v>
      </c>
      <c r="AD9" s="148"/>
      <c r="AE9" s="144"/>
      <c r="AF9" s="145"/>
      <c r="AG9" s="8"/>
      <c r="AH9" s="145"/>
      <c r="AI9" s="145"/>
    </row>
    <row r="10" spans="1:35" ht="73.5" customHeight="1" thickBot="1">
      <c r="A10" s="6"/>
      <c r="B10" s="156"/>
      <c r="C10" s="157"/>
      <c r="D10" s="157"/>
      <c r="E10" s="157"/>
      <c r="F10" s="157"/>
      <c r="G10" s="157"/>
      <c r="H10" s="157"/>
      <c r="I10" s="157"/>
      <c r="J10" s="157"/>
      <c r="K10" s="158"/>
      <c r="L10" s="12" t="s">
        <v>35</v>
      </c>
      <c r="M10" s="13" t="s">
        <v>36</v>
      </c>
      <c r="N10" s="13" t="s">
        <v>37</v>
      </c>
      <c r="O10" s="13" t="s">
        <v>38</v>
      </c>
      <c r="P10" s="13" t="s">
        <v>39</v>
      </c>
      <c r="Q10" s="9"/>
      <c r="R10" s="9"/>
      <c r="S10" s="9"/>
      <c r="T10" s="9" t="s">
        <v>40</v>
      </c>
      <c r="U10" s="13" t="s">
        <v>40</v>
      </c>
      <c r="V10" s="14" t="s">
        <v>41</v>
      </c>
      <c r="W10" s="14" t="s">
        <v>42</v>
      </c>
      <c r="X10" s="144"/>
      <c r="Y10" s="159"/>
      <c r="Z10" s="159"/>
      <c r="AA10" s="15" t="s">
        <v>43</v>
      </c>
      <c r="AB10" s="15" t="s">
        <v>44</v>
      </c>
      <c r="AC10" s="16" t="s">
        <v>43</v>
      </c>
      <c r="AD10" s="17" t="s">
        <v>44</v>
      </c>
      <c r="AE10" s="144"/>
      <c r="AF10" s="145"/>
      <c r="AG10" s="8"/>
      <c r="AH10" s="146"/>
      <c r="AI10" s="146"/>
    </row>
    <row r="11" spans="1:35" ht="24.75" customHeight="1">
      <c r="A11" s="18"/>
      <c r="B11" s="138" t="s">
        <v>45</v>
      </c>
      <c r="C11" s="138"/>
      <c r="D11" s="138"/>
      <c r="E11" s="138"/>
      <c r="F11" s="138"/>
      <c r="G11" s="138"/>
      <c r="H11" s="138"/>
      <c r="I11" s="138"/>
      <c r="J11" s="138"/>
      <c r="K11" s="139"/>
      <c r="L11" s="19">
        <v>940</v>
      </c>
      <c r="M11" s="20">
        <v>0</v>
      </c>
      <c r="N11" s="20">
        <v>0</v>
      </c>
      <c r="O11" s="21" t="s">
        <v>46</v>
      </c>
      <c r="P11" s="22" t="s">
        <v>18</v>
      </c>
      <c r="Q11" s="140"/>
      <c r="R11" s="140"/>
      <c r="S11" s="140"/>
      <c r="T11" s="140"/>
      <c r="U11" s="140"/>
      <c r="V11" s="140"/>
      <c r="W11" s="141"/>
      <c r="X11" s="45">
        <v>150821.70000000001</v>
      </c>
      <c r="Y11" s="46">
        <v>0</v>
      </c>
      <c r="Z11" s="47">
        <v>0</v>
      </c>
      <c r="AA11" s="142"/>
      <c r="AB11" s="142"/>
      <c r="AC11" s="46">
        <v>0</v>
      </c>
      <c r="AD11" s="47">
        <v>120969413.27</v>
      </c>
      <c r="AE11" s="103">
        <v>150821.70000000001</v>
      </c>
      <c r="AF11" s="48">
        <v>120969.4</v>
      </c>
      <c r="AG11" s="49"/>
      <c r="AH11" s="50">
        <f t="shared" ref="AH11:AH74" si="0">AF11/X11*100</f>
        <v>80.206893305141094</v>
      </c>
      <c r="AI11" s="50">
        <f>AF11/AE11*100</f>
        <v>80.206893305141094</v>
      </c>
    </row>
    <row r="12" spans="1:35" ht="24.75" customHeight="1">
      <c r="A12" s="18"/>
      <c r="B12" s="123" t="s">
        <v>0</v>
      </c>
      <c r="C12" s="123"/>
      <c r="D12" s="123"/>
      <c r="E12" s="123"/>
      <c r="F12" s="123"/>
      <c r="G12" s="123"/>
      <c r="H12" s="123"/>
      <c r="I12" s="123"/>
      <c r="J12" s="123"/>
      <c r="K12" s="124"/>
      <c r="L12" s="74">
        <v>940</v>
      </c>
      <c r="M12" s="75">
        <v>1</v>
      </c>
      <c r="N12" s="75">
        <v>0</v>
      </c>
      <c r="O12" s="76" t="s">
        <v>46</v>
      </c>
      <c r="P12" s="77" t="s">
        <v>18</v>
      </c>
      <c r="Q12" s="125"/>
      <c r="R12" s="125"/>
      <c r="S12" s="125"/>
      <c r="T12" s="125"/>
      <c r="U12" s="125"/>
      <c r="V12" s="125"/>
      <c r="W12" s="126"/>
      <c r="X12" s="78">
        <v>24999.3</v>
      </c>
      <c r="Y12" s="79">
        <v>0</v>
      </c>
      <c r="Z12" s="80">
        <v>0</v>
      </c>
      <c r="AA12" s="127"/>
      <c r="AB12" s="127"/>
      <c r="AC12" s="79">
        <v>0</v>
      </c>
      <c r="AD12" s="80">
        <v>20930482.07</v>
      </c>
      <c r="AE12" s="104">
        <v>24999.3</v>
      </c>
      <c r="AF12" s="81">
        <v>20930.5</v>
      </c>
      <c r="AG12" s="82"/>
      <c r="AH12" s="81">
        <f t="shared" si="0"/>
        <v>83.724344281639887</v>
      </c>
      <c r="AI12" s="81">
        <f t="shared" ref="AI12:AI75" si="1">AF12/AE12*100</f>
        <v>83.724344281639887</v>
      </c>
    </row>
    <row r="13" spans="1:35" ht="54.75" customHeight="1">
      <c r="A13" s="18"/>
      <c r="B13" s="128" t="s">
        <v>47</v>
      </c>
      <c r="C13" s="128"/>
      <c r="D13" s="128"/>
      <c r="E13" s="128"/>
      <c r="F13" s="128"/>
      <c r="G13" s="128"/>
      <c r="H13" s="128"/>
      <c r="I13" s="128"/>
      <c r="J13" s="128"/>
      <c r="K13" s="129"/>
      <c r="L13" s="83">
        <v>940</v>
      </c>
      <c r="M13" s="84">
        <v>1</v>
      </c>
      <c r="N13" s="84">
        <v>2</v>
      </c>
      <c r="O13" s="85" t="s">
        <v>46</v>
      </c>
      <c r="P13" s="86" t="s">
        <v>18</v>
      </c>
      <c r="Q13" s="130"/>
      <c r="R13" s="130"/>
      <c r="S13" s="130"/>
      <c r="T13" s="130"/>
      <c r="U13" s="130"/>
      <c r="V13" s="130"/>
      <c r="W13" s="131"/>
      <c r="X13" s="87">
        <v>1160.4000000000001</v>
      </c>
      <c r="Y13" s="88">
        <v>0</v>
      </c>
      <c r="Z13" s="89">
        <v>0</v>
      </c>
      <c r="AA13" s="132"/>
      <c r="AB13" s="132"/>
      <c r="AC13" s="88">
        <v>0</v>
      </c>
      <c r="AD13" s="89">
        <v>1160389.9099999999</v>
      </c>
      <c r="AE13" s="101">
        <v>1160.4000000000001</v>
      </c>
      <c r="AF13" s="90">
        <v>1160.4000000000001</v>
      </c>
      <c r="AG13" s="91"/>
      <c r="AH13" s="90">
        <f t="shared" si="0"/>
        <v>100</v>
      </c>
      <c r="AI13" s="90">
        <f t="shared" si="1"/>
        <v>100</v>
      </c>
    </row>
    <row r="14" spans="1:35" ht="44.25" customHeight="1">
      <c r="A14" s="18"/>
      <c r="B14" s="118" t="s">
        <v>48</v>
      </c>
      <c r="C14" s="118"/>
      <c r="D14" s="118"/>
      <c r="E14" s="118"/>
      <c r="F14" s="118"/>
      <c r="G14" s="118"/>
      <c r="H14" s="118"/>
      <c r="I14" s="118"/>
      <c r="J14" s="118"/>
      <c r="K14" s="119"/>
      <c r="L14" s="92">
        <v>940</v>
      </c>
      <c r="M14" s="93">
        <v>1</v>
      </c>
      <c r="N14" s="93">
        <v>2</v>
      </c>
      <c r="O14" s="94" t="s">
        <v>49</v>
      </c>
      <c r="P14" s="95" t="s">
        <v>18</v>
      </c>
      <c r="Q14" s="120"/>
      <c r="R14" s="120"/>
      <c r="S14" s="120"/>
      <c r="T14" s="120"/>
      <c r="U14" s="120"/>
      <c r="V14" s="120"/>
      <c r="W14" s="121"/>
      <c r="X14" s="96">
        <v>1160.4000000000001</v>
      </c>
      <c r="Y14" s="97">
        <v>0</v>
      </c>
      <c r="Z14" s="98">
        <v>0</v>
      </c>
      <c r="AA14" s="122"/>
      <c r="AB14" s="122"/>
      <c r="AC14" s="97">
        <v>0</v>
      </c>
      <c r="AD14" s="98">
        <v>1160389.9099999999</v>
      </c>
      <c r="AE14" s="102">
        <v>1160.4000000000001</v>
      </c>
      <c r="AF14" s="99">
        <v>1160.4000000000001</v>
      </c>
      <c r="AG14" s="55"/>
      <c r="AH14" s="56">
        <f t="shared" si="0"/>
        <v>100</v>
      </c>
      <c r="AI14" s="56">
        <f t="shared" si="1"/>
        <v>100</v>
      </c>
    </row>
    <row r="15" spans="1:35" ht="11.25" customHeight="1">
      <c r="A15" s="18"/>
      <c r="B15" s="118" t="s">
        <v>50</v>
      </c>
      <c r="C15" s="118"/>
      <c r="D15" s="118"/>
      <c r="E15" s="118"/>
      <c r="F15" s="118"/>
      <c r="G15" s="118"/>
      <c r="H15" s="118"/>
      <c r="I15" s="118"/>
      <c r="J15" s="118"/>
      <c r="K15" s="119"/>
      <c r="L15" s="92">
        <v>940</v>
      </c>
      <c r="M15" s="93">
        <v>1</v>
      </c>
      <c r="N15" s="93">
        <v>2</v>
      </c>
      <c r="O15" s="94" t="s">
        <v>51</v>
      </c>
      <c r="P15" s="95" t="s">
        <v>18</v>
      </c>
      <c r="Q15" s="120"/>
      <c r="R15" s="120"/>
      <c r="S15" s="120"/>
      <c r="T15" s="120"/>
      <c r="U15" s="120"/>
      <c r="V15" s="120"/>
      <c r="W15" s="121"/>
      <c r="X15" s="96">
        <v>1160.4000000000001</v>
      </c>
      <c r="Y15" s="97">
        <v>0</v>
      </c>
      <c r="Z15" s="98">
        <v>0</v>
      </c>
      <c r="AA15" s="122"/>
      <c r="AB15" s="122"/>
      <c r="AC15" s="97">
        <v>0</v>
      </c>
      <c r="AD15" s="98">
        <v>1160389.9099999999</v>
      </c>
      <c r="AE15" s="102">
        <v>1160.4000000000001</v>
      </c>
      <c r="AF15" s="99">
        <v>1160.4000000000001</v>
      </c>
      <c r="AG15" s="55"/>
      <c r="AH15" s="56">
        <f t="shared" si="0"/>
        <v>100</v>
      </c>
      <c r="AI15" s="56">
        <f t="shared" si="1"/>
        <v>100</v>
      </c>
    </row>
    <row r="16" spans="1:35" ht="87" customHeight="1">
      <c r="A16" s="18"/>
      <c r="B16" s="113" t="s">
        <v>52</v>
      </c>
      <c r="C16" s="113"/>
      <c r="D16" s="113"/>
      <c r="E16" s="113"/>
      <c r="F16" s="113"/>
      <c r="G16" s="113"/>
      <c r="H16" s="113"/>
      <c r="I16" s="113"/>
      <c r="J16" s="113"/>
      <c r="K16" s="114"/>
      <c r="L16" s="23">
        <v>940</v>
      </c>
      <c r="M16" s="24">
        <v>1</v>
      </c>
      <c r="N16" s="24">
        <v>2</v>
      </c>
      <c r="O16" s="25" t="s">
        <v>51</v>
      </c>
      <c r="P16" s="26" t="s">
        <v>53</v>
      </c>
      <c r="Q16" s="115"/>
      <c r="R16" s="115"/>
      <c r="S16" s="115"/>
      <c r="T16" s="115"/>
      <c r="U16" s="115"/>
      <c r="V16" s="115"/>
      <c r="W16" s="116"/>
      <c r="X16" s="57">
        <v>1160.4000000000001</v>
      </c>
      <c r="Y16" s="51">
        <v>0</v>
      </c>
      <c r="Z16" s="52">
        <v>0</v>
      </c>
      <c r="AA16" s="117"/>
      <c r="AB16" s="117"/>
      <c r="AC16" s="53">
        <v>0</v>
      </c>
      <c r="AD16" s="54">
        <v>1160389.9099999999</v>
      </c>
      <c r="AE16" s="105">
        <v>1160.4000000000001</v>
      </c>
      <c r="AF16" s="58">
        <v>1160.4000000000001</v>
      </c>
      <c r="AG16" s="55"/>
      <c r="AH16" s="56">
        <f t="shared" si="0"/>
        <v>100</v>
      </c>
      <c r="AI16" s="56">
        <f t="shared" si="1"/>
        <v>100</v>
      </c>
    </row>
    <row r="17" spans="1:35" ht="29.45" customHeight="1">
      <c r="A17" s="18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4"/>
      <c r="L17" s="23">
        <v>940</v>
      </c>
      <c r="M17" s="24">
        <v>1</v>
      </c>
      <c r="N17" s="24">
        <v>2</v>
      </c>
      <c r="O17" s="25" t="s">
        <v>51</v>
      </c>
      <c r="P17" s="26" t="s">
        <v>55</v>
      </c>
      <c r="Q17" s="115"/>
      <c r="R17" s="115"/>
      <c r="S17" s="115"/>
      <c r="T17" s="115"/>
      <c r="U17" s="115"/>
      <c r="V17" s="115"/>
      <c r="W17" s="116"/>
      <c r="X17" s="57">
        <v>1160.4000000000001</v>
      </c>
      <c r="Y17" s="51">
        <v>0</v>
      </c>
      <c r="Z17" s="52">
        <v>0</v>
      </c>
      <c r="AA17" s="117"/>
      <c r="AB17" s="117"/>
      <c r="AC17" s="53">
        <v>0</v>
      </c>
      <c r="AD17" s="54">
        <v>1160389.9099999999</v>
      </c>
      <c r="AE17" s="105">
        <v>1160.4000000000001</v>
      </c>
      <c r="AF17" s="58">
        <v>1160.4000000000001</v>
      </c>
      <c r="AG17" s="55"/>
      <c r="AH17" s="56">
        <f t="shared" si="0"/>
        <v>100</v>
      </c>
      <c r="AI17" s="56">
        <f t="shared" si="1"/>
        <v>100</v>
      </c>
    </row>
    <row r="18" spans="1:35" ht="77.45" customHeight="1">
      <c r="A18" s="18"/>
      <c r="B18" s="128" t="s">
        <v>56</v>
      </c>
      <c r="C18" s="128"/>
      <c r="D18" s="128"/>
      <c r="E18" s="128"/>
      <c r="F18" s="128"/>
      <c r="G18" s="128"/>
      <c r="H18" s="128"/>
      <c r="I18" s="128"/>
      <c r="J18" s="128"/>
      <c r="K18" s="129"/>
      <c r="L18" s="83">
        <v>940</v>
      </c>
      <c r="M18" s="84">
        <v>1</v>
      </c>
      <c r="N18" s="84">
        <v>4</v>
      </c>
      <c r="O18" s="85" t="s">
        <v>46</v>
      </c>
      <c r="P18" s="86" t="s">
        <v>18</v>
      </c>
      <c r="Q18" s="130"/>
      <c r="R18" s="130"/>
      <c r="S18" s="130"/>
      <c r="T18" s="130"/>
      <c r="U18" s="130"/>
      <c r="V18" s="130"/>
      <c r="W18" s="131"/>
      <c r="X18" s="87">
        <v>18944.3</v>
      </c>
      <c r="Y18" s="88">
        <v>0</v>
      </c>
      <c r="Z18" s="89">
        <v>0</v>
      </c>
      <c r="AA18" s="132"/>
      <c r="AB18" s="132"/>
      <c r="AC18" s="88">
        <v>0</v>
      </c>
      <c r="AD18" s="89">
        <v>14978590.869999999</v>
      </c>
      <c r="AE18" s="101">
        <v>18944.3</v>
      </c>
      <c r="AF18" s="90">
        <v>14978.6</v>
      </c>
      <c r="AG18" s="91"/>
      <c r="AH18" s="90">
        <f t="shared" si="0"/>
        <v>79.066526606947747</v>
      </c>
      <c r="AI18" s="90">
        <f t="shared" si="1"/>
        <v>79.066526606947747</v>
      </c>
    </row>
    <row r="19" spans="1:35" ht="39" customHeight="1">
      <c r="A19" s="18"/>
      <c r="B19" s="118" t="s">
        <v>48</v>
      </c>
      <c r="C19" s="118"/>
      <c r="D19" s="118"/>
      <c r="E19" s="118"/>
      <c r="F19" s="118"/>
      <c r="G19" s="118"/>
      <c r="H19" s="118"/>
      <c r="I19" s="118"/>
      <c r="J19" s="118"/>
      <c r="K19" s="119"/>
      <c r="L19" s="92">
        <v>940</v>
      </c>
      <c r="M19" s="93">
        <v>1</v>
      </c>
      <c r="N19" s="93">
        <v>4</v>
      </c>
      <c r="O19" s="94" t="s">
        <v>49</v>
      </c>
      <c r="P19" s="95" t="s">
        <v>18</v>
      </c>
      <c r="Q19" s="120"/>
      <c r="R19" s="120"/>
      <c r="S19" s="120"/>
      <c r="T19" s="120"/>
      <c r="U19" s="120"/>
      <c r="V19" s="120"/>
      <c r="W19" s="121"/>
      <c r="X19" s="96">
        <v>18944.3</v>
      </c>
      <c r="Y19" s="97">
        <v>0</v>
      </c>
      <c r="Z19" s="98">
        <v>0</v>
      </c>
      <c r="AA19" s="122"/>
      <c r="AB19" s="122"/>
      <c r="AC19" s="97">
        <v>0</v>
      </c>
      <c r="AD19" s="98">
        <v>14978590.869999999</v>
      </c>
      <c r="AE19" s="102">
        <v>18944.3</v>
      </c>
      <c r="AF19" s="99">
        <v>14978.6</v>
      </c>
      <c r="AG19" s="55"/>
      <c r="AH19" s="56">
        <f t="shared" si="0"/>
        <v>79.066526606947747</v>
      </c>
      <c r="AI19" s="56">
        <f t="shared" si="1"/>
        <v>79.066526606947747</v>
      </c>
    </row>
    <row r="20" spans="1:35" ht="11.25" customHeight="1">
      <c r="A20" s="18"/>
      <c r="B20" s="118" t="s">
        <v>50</v>
      </c>
      <c r="C20" s="118"/>
      <c r="D20" s="118"/>
      <c r="E20" s="118"/>
      <c r="F20" s="118"/>
      <c r="G20" s="118"/>
      <c r="H20" s="118"/>
      <c r="I20" s="118"/>
      <c r="J20" s="118"/>
      <c r="K20" s="119"/>
      <c r="L20" s="92">
        <v>940</v>
      </c>
      <c r="M20" s="93">
        <v>1</v>
      </c>
      <c r="N20" s="93">
        <v>4</v>
      </c>
      <c r="O20" s="94" t="s">
        <v>51</v>
      </c>
      <c r="P20" s="95" t="s">
        <v>18</v>
      </c>
      <c r="Q20" s="120"/>
      <c r="R20" s="120"/>
      <c r="S20" s="120"/>
      <c r="T20" s="120"/>
      <c r="U20" s="120"/>
      <c r="V20" s="120"/>
      <c r="W20" s="121"/>
      <c r="X20" s="96">
        <v>18944.3</v>
      </c>
      <c r="Y20" s="97">
        <v>0</v>
      </c>
      <c r="Z20" s="98">
        <v>0</v>
      </c>
      <c r="AA20" s="122"/>
      <c r="AB20" s="122"/>
      <c r="AC20" s="97">
        <v>0</v>
      </c>
      <c r="AD20" s="98">
        <v>14978590.869999999</v>
      </c>
      <c r="AE20" s="102">
        <v>18944.3</v>
      </c>
      <c r="AF20" s="99">
        <v>14978.6</v>
      </c>
      <c r="AG20" s="55"/>
      <c r="AH20" s="56">
        <f t="shared" si="0"/>
        <v>79.066526606947747</v>
      </c>
      <c r="AI20" s="56">
        <f t="shared" si="1"/>
        <v>79.066526606947747</v>
      </c>
    </row>
    <row r="21" spans="1:35" ht="87" customHeight="1">
      <c r="A21" s="18"/>
      <c r="B21" s="113" t="s">
        <v>52</v>
      </c>
      <c r="C21" s="113"/>
      <c r="D21" s="113"/>
      <c r="E21" s="113"/>
      <c r="F21" s="113"/>
      <c r="G21" s="113"/>
      <c r="H21" s="113"/>
      <c r="I21" s="113"/>
      <c r="J21" s="113"/>
      <c r="K21" s="114"/>
      <c r="L21" s="23">
        <v>940</v>
      </c>
      <c r="M21" s="24">
        <v>1</v>
      </c>
      <c r="N21" s="24">
        <v>4</v>
      </c>
      <c r="O21" s="25" t="s">
        <v>51</v>
      </c>
      <c r="P21" s="26" t="s">
        <v>53</v>
      </c>
      <c r="Q21" s="115"/>
      <c r="R21" s="115"/>
      <c r="S21" s="115"/>
      <c r="T21" s="115"/>
      <c r="U21" s="115"/>
      <c r="V21" s="115"/>
      <c r="W21" s="116"/>
      <c r="X21" s="57">
        <v>10866.1</v>
      </c>
      <c r="Y21" s="51">
        <v>0</v>
      </c>
      <c r="Z21" s="52">
        <v>0</v>
      </c>
      <c r="AA21" s="117"/>
      <c r="AB21" s="117"/>
      <c r="AC21" s="53">
        <v>0</v>
      </c>
      <c r="AD21" s="54">
        <v>9637649.5700000003</v>
      </c>
      <c r="AE21" s="105">
        <v>10866.1</v>
      </c>
      <c r="AF21" s="58">
        <v>9637.7000000000007</v>
      </c>
      <c r="AG21" s="55"/>
      <c r="AH21" s="56">
        <f t="shared" si="0"/>
        <v>88.695116002981749</v>
      </c>
      <c r="AI21" s="56">
        <f t="shared" si="1"/>
        <v>88.695116002981749</v>
      </c>
    </row>
    <row r="22" spans="1:35" ht="29.45" customHeight="1">
      <c r="A22" s="18"/>
      <c r="B22" s="113" t="s">
        <v>54</v>
      </c>
      <c r="C22" s="113"/>
      <c r="D22" s="113"/>
      <c r="E22" s="113"/>
      <c r="F22" s="113"/>
      <c r="G22" s="113"/>
      <c r="H22" s="113"/>
      <c r="I22" s="113"/>
      <c r="J22" s="113"/>
      <c r="K22" s="114"/>
      <c r="L22" s="23">
        <v>940</v>
      </c>
      <c r="M22" s="24">
        <v>1</v>
      </c>
      <c r="N22" s="24">
        <v>4</v>
      </c>
      <c r="O22" s="25" t="s">
        <v>51</v>
      </c>
      <c r="P22" s="26" t="s">
        <v>55</v>
      </c>
      <c r="Q22" s="115"/>
      <c r="R22" s="115"/>
      <c r="S22" s="115"/>
      <c r="T22" s="115"/>
      <c r="U22" s="115"/>
      <c r="V22" s="115"/>
      <c r="W22" s="116"/>
      <c r="X22" s="57">
        <v>10866.1</v>
      </c>
      <c r="Y22" s="51">
        <v>0</v>
      </c>
      <c r="Z22" s="52">
        <v>0</v>
      </c>
      <c r="AA22" s="117"/>
      <c r="AB22" s="117"/>
      <c r="AC22" s="53">
        <v>0</v>
      </c>
      <c r="AD22" s="54">
        <v>9637649.5700000003</v>
      </c>
      <c r="AE22" s="105">
        <v>10866.1</v>
      </c>
      <c r="AF22" s="58">
        <v>9637.7000000000007</v>
      </c>
      <c r="AG22" s="55"/>
      <c r="AH22" s="56">
        <f t="shared" si="0"/>
        <v>88.695116002981749</v>
      </c>
      <c r="AI22" s="56">
        <f t="shared" si="1"/>
        <v>88.695116002981749</v>
      </c>
    </row>
    <row r="23" spans="1:35" ht="39" customHeight="1">
      <c r="A23" s="18"/>
      <c r="B23" s="113" t="s">
        <v>57</v>
      </c>
      <c r="C23" s="113"/>
      <c r="D23" s="113"/>
      <c r="E23" s="113"/>
      <c r="F23" s="113"/>
      <c r="G23" s="113"/>
      <c r="H23" s="113"/>
      <c r="I23" s="113"/>
      <c r="J23" s="113"/>
      <c r="K23" s="114"/>
      <c r="L23" s="23">
        <v>940</v>
      </c>
      <c r="M23" s="24">
        <v>1</v>
      </c>
      <c r="N23" s="24">
        <v>4</v>
      </c>
      <c r="O23" s="25" t="s">
        <v>51</v>
      </c>
      <c r="P23" s="26" t="s">
        <v>58</v>
      </c>
      <c r="Q23" s="115"/>
      <c r="R23" s="115"/>
      <c r="S23" s="115"/>
      <c r="T23" s="115"/>
      <c r="U23" s="115"/>
      <c r="V23" s="115"/>
      <c r="W23" s="116"/>
      <c r="X23" s="57">
        <v>2866.2</v>
      </c>
      <c r="Y23" s="51">
        <v>0</v>
      </c>
      <c r="Z23" s="52">
        <v>0</v>
      </c>
      <c r="AA23" s="117"/>
      <c r="AB23" s="117"/>
      <c r="AC23" s="53">
        <v>0</v>
      </c>
      <c r="AD23" s="54">
        <v>1393198.19</v>
      </c>
      <c r="AE23" s="105">
        <v>2866.2</v>
      </c>
      <c r="AF23" s="58">
        <v>1393.2</v>
      </c>
      <c r="AG23" s="55"/>
      <c r="AH23" s="56">
        <f t="shared" si="0"/>
        <v>48.607912916056108</v>
      </c>
      <c r="AI23" s="56">
        <f t="shared" si="1"/>
        <v>48.607912916056108</v>
      </c>
    </row>
    <row r="24" spans="1:35" ht="39" customHeight="1">
      <c r="A24" s="18"/>
      <c r="B24" s="113" t="s">
        <v>59</v>
      </c>
      <c r="C24" s="113"/>
      <c r="D24" s="113"/>
      <c r="E24" s="113"/>
      <c r="F24" s="113"/>
      <c r="G24" s="113"/>
      <c r="H24" s="113"/>
      <c r="I24" s="113"/>
      <c r="J24" s="113"/>
      <c r="K24" s="114"/>
      <c r="L24" s="23">
        <v>940</v>
      </c>
      <c r="M24" s="24">
        <v>1</v>
      </c>
      <c r="N24" s="24">
        <v>4</v>
      </c>
      <c r="O24" s="25" t="s">
        <v>51</v>
      </c>
      <c r="P24" s="26" t="s">
        <v>60</v>
      </c>
      <c r="Q24" s="115"/>
      <c r="R24" s="115"/>
      <c r="S24" s="115"/>
      <c r="T24" s="115"/>
      <c r="U24" s="115"/>
      <c r="V24" s="115"/>
      <c r="W24" s="116"/>
      <c r="X24" s="57">
        <v>2866.2</v>
      </c>
      <c r="Y24" s="51">
        <v>0</v>
      </c>
      <c r="Z24" s="52">
        <v>0</v>
      </c>
      <c r="AA24" s="117"/>
      <c r="AB24" s="117"/>
      <c r="AC24" s="53">
        <v>0</v>
      </c>
      <c r="AD24" s="54">
        <v>1393198.19</v>
      </c>
      <c r="AE24" s="105">
        <v>2866.2</v>
      </c>
      <c r="AF24" s="58">
        <v>1393.2</v>
      </c>
      <c r="AG24" s="55"/>
      <c r="AH24" s="56">
        <f t="shared" si="0"/>
        <v>48.607912916056108</v>
      </c>
      <c r="AI24" s="56">
        <f t="shared" si="1"/>
        <v>48.607912916056108</v>
      </c>
    </row>
    <row r="25" spans="1:35" ht="19.899999999999999" customHeight="1">
      <c r="A25" s="18"/>
      <c r="B25" s="113" t="s">
        <v>61</v>
      </c>
      <c r="C25" s="113"/>
      <c r="D25" s="113"/>
      <c r="E25" s="113"/>
      <c r="F25" s="113"/>
      <c r="G25" s="113"/>
      <c r="H25" s="113"/>
      <c r="I25" s="113"/>
      <c r="J25" s="113"/>
      <c r="K25" s="114"/>
      <c r="L25" s="23">
        <v>940</v>
      </c>
      <c r="M25" s="24">
        <v>1</v>
      </c>
      <c r="N25" s="24">
        <v>4</v>
      </c>
      <c r="O25" s="25" t="s">
        <v>51</v>
      </c>
      <c r="P25" s="26" t="s">
        <v>62</v>
      </c>
      <c r="Q25" s="115"/>
      <c r="R25" s="115"/>
      <c r="S25" s="115"/>
      <c r="T25" s="115"/>
      <c r="U25" s="115"/>
      <c r="V25" s="115"/>
      <c r="W25" s="116"/>
      <c r="X25" s="57">
        <v>1225</v>
      </c>
      <c r="Y25" s="51">
        <v>0</v>
      </c>
      <c r="Z25" s="52">
        <v>0</v>
      </c>
      <c r="AA25" s="117"/>
      <c r="AB25" s="117"/>
      <c r="AC25" s="53">
        <v>0</v>
      </c>
      <c r="AD25" s="54">
        <v>1094319.67</v>
      </c>
      <c r="AE25" s="105">
        <v>1225</v>
      </c>
      <c r="AF25" s="58">
        <v>1094.3</v>
      </c>
      <c r="AG25" s="55"/>
      <c r="AH25" s="56">
        <f t="shared" si="0"/>
        <v>89.330612244897949</v>
      </c>
      <c r="AI25" s="56">
        <f t="shared" si="1"/>
        <v>89.330612244897949</v>
      </c>
    </row>
    <row r="26" spans="1:35" ht="39" customHeight="1">
      <c r="A26" s="18"/>
      <c r="B26" s="113" t="s">
        <v>63</v>
      </c>
      <c r="C26" s="113"/>
      <c r="D26" s="113"/>
      <c r="E26" s="113"/>
      <c r="F26" s="113"/>
      <c r="G26" s="113"/>
      <c r="H26" s="113"/>
      <c r="I26" s="113"/>
      <c r="J26" s="113"/>
      <c r="K26" s="114"/>
      <c r="L26" s="23">
        <v>940</v>
      </c>
      <c r="M26" s="24">
        <v>1</v>
      </c>
      <c r="N26" s="24">
        <v>4</v>
      </c>
      <c r="O26" s="25" t="s">
        <v>51</v>
      </c>
      <c r="P26" s="26" t="s">
        <v>64</v>
      </c>
      <c r="Q26" s="115"/>
      <c r="R26" s="115"/>
      <c r="S26" s="115"/>
      <c r="T26" s="115"/>
      <c r="U26" s="115"/>
      <c r="V26" s="115"/>
      <c r="W26" s="116"/>
      <c r="X26" s="57">
        <v>1225</v>
      </c>
      <c r="Y26" s="51">
        <v>0</v>
      </c>
      <c r="Z26" s="52">
        <v>0</v>
      </c>
      <c r="AA26" s="117"/>
      <c r="AB26" s="117"/>
      <c r="AC26" s="53">
        <v>0</v>
      </c>
      <c r="AD26" s="54">
        <v>1094319.67</v>
      </c>
      <c r="AE26" s="105">
        <v>1225</v>
      </c>
      <c r="AF26" s="58">
        <v>1094.3</v>
      </c>
      <c r="AG26" s="55"/>
      <c r="AH26" s="56">
        <f t="shared" si="0"/>
        <v>89.330612244897949</v>
      </c>
      <c r="AI26" s="56">
        <f t="shared" si="1"/>
        <v>89.330612244897949</v>
      </c>
    </row>
    <row r="27" spans="1:35" ht="11.25" customHeight="1">
      <c r="A27" s="18"/>
      <c r="B27" s="113" t="s">
        <v>65</v>
      </c>
      <c r="C27" s="113"/>
      <c r="D27" s="113"/>
      <c r="E27" s="113"/>
      <c r="F27" s="113"/>
      <c r="G27" s="113"/>
      <c r="H27" s="113"/>
      <c r="I27" s="113"/>
      <c r="J27" s="113"/>
      <c r="K27" s="114"/>
      <c r="L27" s="23">
        <v>940</v>
      </c>
      <c r="M27" s="24">
        <v>1</v>
      </c>
      <c r="N27" s="24">
        <v>4</v>
      </c>
      <c r="O27" s="25" t="s">
        <v>51</v>
      </c>
      <c r="P27" s="26" t="s">
        <v>21</v>
      </c>
      <c r="Q27" s="115"/>
      <c r="R27" s="115"/>
      <c r="S27" s="115"/>
      <c r="T27" s="115"/>
      <c r="U27" s="115"/>
      <c r="V27" s="115"/>
      <c r="W27" s="116"/>
      <c r="X27" s="57">
        <v>3541</v>
      </c>
      <c r="Y27" s="51">
        <v>0</v>
      </c>
      <c r="Z27" s="52">
        <v>0</v>
      </c>
      <c r="AA27" s="117"/>
      <c r="AB27" s="117"/>
      <c r="AC27" s="53">
        <v>0</v>
      </c>
      <c r="AD27" s="54">
        <v>2561098.6800000002</v>
      </c>
      <c r="AE27" s="105">
        <v>3541</v>
      </c>
      <c r="AF27" s="58">
        <v>2561.1</v>
      </c>
      <c r="AG27" s="55"/>
      <c r="AH27" s="56">
        <f t="shared" si="0"/>
        <v>72.327026263767294</v>
      </c>
      <c r="AI27" s="56">
        <f t="shared" si="1"/>
        <v>72.327026263767294</v>
      </c>
    </row>
    <row r="28" spans="1:35" ht="19.899999999999999" customHeight="1">
      <c r="A28" s="18"/>
      <c r="B28" s="113" t="s">
        <v>66</v>
      </c>
      <c r="C28" s="113"/>
      <c r="D28" s="113"/>
      <c r="E28" s="113"/>
      <c r="F28" s="113"/>
      <c r="G28" s="113"/>
      <c r="H28" s="113"/>
      <c r="I28" s="113"/>
      <c r="J28" s="113"/>
      <c r="K28" s="114"/>
      <c r="L28" s="23">
        <v>940</v>
      </c>
      <c r="M28" s="24">
        <v>1</v>
      </c>
      <c r="N28" s="24">
        <v>4</v>
      </c>
      <c r="O28" s="25" t="s">
        <v>51</v>
      </c>
      <c r="P28" s="26" t="s">
        <v>1</v>
      </c>
      <c r="Q28" s="115"/>
      <c r="R28" s="115"/>
      <c r="S28" s="115"/>
      <c r="T28" s="115"/>
      <c r="U28" s="115"/>
      <c r="V28" s="115"/>
      <c r="W28" s="116"/>
      <c r="X28" s="57">
        <v>3541</v>
      </c>
      <c r="Y28" s="51">
        <v>0</v>
      </c>
      <c r="Z28" s="52">
        <v>0</v>
      </c>
      <c r="AA28" s="117"/>
      <c r="AB28" s="117"/>
      <c r="AC28" s="53">
        <v>0</v>
      </c>
      <c r="AD28" s="54">
        <v>2561098.6800000002</v>
      </c>
      <c r="AE28" s="105">
        <v>3541</v>
      </c>
      <c r="AF28" s="58">
        <v>2561.1</v>
      </c>
      <c r="AG28" s="55"/>
      <c r="AH28" s="56">
        <f t="shared" si="0"/>
        <v>72.327026263767294</v>
      </c>
      <c r="AI28" s="56">
        <f t="shared" si="1"/>
        <v>72.327026263767294</v>
      </c>
    </row>
    <row r="29" spans="1:35" ht="11.25" customHeight="1">
      <c r="A29" s="18"/>
      <c r="B29" s="113" t="s">
        <v>67</v>
      </c>
      <c r="C29" s="113"/>
      <c r="D29" s="113"/>
      <c r="E29" s="113"/>
      <c r="F29" s="113"/>
      <c r="G29" s="113"/>
      <c r="H29" s="113"/>
      <c r="I29" s="113"/>
      <c r="J29" s="113"/>
      <c r="K29" s="114"/>
      <c r="L29" s="23">
        <v>940</v>
      </c>
      <c r="M29" s="24">
        <v>1</v>
      </c>
      <c r="N29" s="24">
        <v>4</v>
      </c>
      <c r="O29" s="25" t="s">
        <v>51</v>
      </c>
      <c r="P29" s="26" t="s">
        <v>19</v>
      </c>
      <c r="Q29" s="115"/>
      <c r="R29" s="115"/>
      <c r="S29" s="115"/>
      <c r="T29" s="115"/>
      <c r="U29" s="115"/>
      <c r="V29" s="115"/>
      <c r="W29" s="116"/>
      <c r="X29" s="57">
        <v>446</v>
      </c>
      <c r="Y29" s="51">
        <v>0</v>
      </c>
      <c r="Z29" s="52">
        <v>0</v>
      </c>
      <c r="AA29" s="117"/>
      <c r="AB29" s="117"/>
      <c r="AC29" s="53">
        <v>0</v>
      </c>
      <c r="AD29" s="54">
        <v>292324.76</v>
      </c>
      <c r="AE29" s="105">
        <v>446</v>
      </c>
      <c r="AF29" s="58">
        <v>292.3</v>
      </c>
      <c r="AG29" s="55"/>
      <c r="AH29" s="56">
        <f t="shared" si="0"/>
        <v>65.538116591928258</v>
      </c>
      <c r="AI29" s="56">
        <f t="shared" si="1"/>
        <v>65.538116591928258</v>
      </c>
    </row>
    <row r="30" spans="1:35" ht="19.899999999999999" customHeight="1">
      <c r="A30" s="18"/>
      <c r="B30" s="113" t="s">
        <v>68</v>
      </c>
      <c r="C30" s="113"/>
      <c r="D30" s="113"/>
      <c r="E30" s="113"/>
      <c r="F30" s="113"/>
      <c r="G30" s="113"/>
      <c r="H30" s="113"/>
      <c r="I30" s="113"/>
      <c r="J30" s="113"/>
      <c r="K30" s="114"/>
      <c r="L30" s="23">
        <v>940</v>
      </c>
      <c r="M30" s="24">
        <v>1</v>
      </c>
      <c r="N30" s="24">
        <v>4</v>
      </c>
      <c r="O30" s="25" t="s">
        <v>51</v>
      </c>
      <c r="P30" s="26" t="s">
        <v>69</v>
      </c>
      <c r="Q30" s="115"/>
      <c r="R30" s="115"/>
      <c r="S30" s="115"/>
      <c r="T30" s="115"/>
      <c r="U30" s="115"/>
      <c r="V30" s="115"/>
      <c r="W30" s="116"/>
      <c r="X30" s="57">
        <v>446</v>
      </c>
      <c r="Y30" s="51">
        <v>0</v>
      </c>
      <c r="Z30" s="52">
        <v>0</v>
      </c>
      <c r="AA30" s="117"/>
      <c r="AB30" s="117"/>
      <c r="AC30" s="53">
        <v>0</v>
      </c>
      <c r="AD30" s="54">
        <v>292324.76</v>
      </c>
      <c r="AE30" s="105">
        <v>446</v>
      </c>
      <c r="AF30" s="58">
        <v>292.3</v>
      </c>
      <c r="AG30" s="55"/>
      <c r="AH30" s="56">
        <f t="shared" si="0"/>
        <v>65.538116591928258</v>
      </c>
      <c r="AI30" s="56">
        <f t="shared" si="1"/>
        <v>65.538116591928258</v>
      </c>
    </row>
    <row r="31" spans="1:35" ht="48.6" customHeight="1">
      <c r="A31" s="18"/>
      <c r="B31" s="128" t="s">
        <v>2</v>
      </c>
      <c r="C31" s="128"/>
      <c r="D31" s="128"/>
      <c r="E31" s="128"/>
      <c r="F31" s="128"/>
      <c r="G31" s="128"/>
      <c r="H31" s="128"/>
      <c r="I31" s="128"/>
      <c r="J31" s="128"/>
      <c r="K31" s="129"/>
      <c r="L31" s="83">
        <v>940</v>
      </c>
      <c r="M31" s="84">
        <v>1</v>
      </c>
      <c r="N31" s="84">
        <v>6</v>
      </c>
      <c r="O31" s="85" t="s">
        <v>46</v>
      </c>
      <c r="P31" s="86" t="s">
        <v>18</v>
      </c>
      <c r="Q31" s="130"/>
      <c r="R31" s="130"/>
      <c r="S31" s="130"/>
      <c r="T31" s="130"/>
      <c r="U31" s="130"/>
      <c r="V31" s="130"/>
      <c r="W31" s="131"/>
      <c r="X31" s="87">
        <v>455.9</v>
      </c>
      <c r="Y31" s="88">
        <v>0</v>
      </c>
      <c r="Z31" s="89">
        <v>0</v>
      </c>
      <c r="AA31" s="132"/>
      <c r="AB31" s="132"/>
      <c r="AC31" s="88">
        <v>0</v>
      </c>
      <c r="AD31" s="89">
        <v>455880</v>
      </c>
      <c r="AE31" s="101">
        <v>455.9</v>
      </c>
      <c r="AF31" s="90">
        <v>455.9</v>
      </c>
      <c r="AG31" s="91"/>
      <c r="AH31" s="90">
        <f t="shared" si="0"/>
        <v>100</v>
      </c>
      <c r="AI31" s="90">
        <f t="shared" si="1"/>
        <v>100</v>
      </c>
    </row>
    <row r="32" spans="1:35" ht="29.45" customHeight="1">
      <c r="A32" s="18"/>
      <c r="B32" s="118" t="s">
        <v>70</v>
      </c>
      <c r="C32" s="118"/>
      <c r="D32" s="118"/>
      <c r="E32" s="118"/>
      <c r="F32" s="118"/>
      <c r="G32" s="118"/>
      <c r="H32" s="118"/>
      <c r="I32" s="118"/>
      <c r="J32" s="118"/>
      <c r="K32" s="119"/>
      <c r="L32" s="92">
        <v>940</v>
      </c>
      <c r="M32" s="93">
        <v>1</v>
      </c>
      <c r="N32" s="93">
        <v>6</v>
      </c>
      <c r="O32" s="94" t="s">
        <v>71</v>
      </c>
      <c r="P32" s="95" t="s">
        <v>18</v>
      </c>
      <c r="Q32" s="120"/>
      <c r="R32" s="120"/>
      <c r="S32" s="120"/>
      <c r="T32" s="120"/>
      <c r="U32" s="120"/>
      <c r="V32" s="120"/>
      <c r="W32" s="121"/>
      <c r="X32" s="96">
        <v>455.9</v>
      </c>
      <c r="Y32" s="97">
        <v>0</v>
      </c>
      <c r="Z32" s="98">
        <v>0</v>
      </c>
      <c r="AA32" s="122"/>
      <c r="AB32" s="122"/>
      <c r="AC32" s="97">
        <v>0</v>
      </c>
      <c r="AD32" s="98">
        <v>455880</v>
      </c>
      <c r="AE32" s="102">
        <v>455.9</v>
      </c>
      <c r="AF32" s="99">
        <v>455.9</v>
      </c>
      <c r="AG32" s="55"/>
      <c r="AH32" s="56">
        <f t="shared" si="0"/>
        <v>100</v>
      </c>
      <c r="AI32" s="56">
        <f t="shared" si="1"/>
        <v>100</v>
      </c>
    </row>
    <row r="33" spans="1:35" ht="106.15" customHeight="1">
      <c r="A33" s="18"/>
      <c r="B33" s="118" t="s">
        <v>72</v>
      </c>
      <c r="C33" s="118"/>
      <c r="D33" s="118"/>
      <c r="E33" s="118"/>
      <c r="F33" s="118"/>
      <c r="G33" s="118"/>
      <c r="H33" s="118"/>
      <c r="I33" s="118"/>
      <c r="J33" s="118"/>
      <c r="K33" s="119"/>
      <c r="L33" s="92">
        <v>940</v>
      </c>
      <c r="M33" s="93">
        <v>1</v>
      </c>
      <c r="N33" s="93">
        <v>6</v>
      </c>
      <c r="O33" s="94" t="s">
        <v>73</v>
      </c>
      <c r="P33" s="95" t="s">
        <v>18</v>
      </c>
      <c r="Q33" s="120"/>
      <c r="R33" s="120"/>
      <c r="S33" s="120"/>
      <c r="T33" s="120"/>
      <c r="U33" s="120"/>
      <c r="V33" s="120"/>
      <c r="W33" s="121"/>
      <c r="X33" s="96">
        <v>455.9</v>
      </c>
      <c r="Y33" s="97">
        <v>0</v>
      </c>
      <c r="Z33" s="98">
        <v>0</v>
      </c>
      <c r="AA33" s="122"/>
      <c r="AB33" s="122"/>
      <c r="AC33" s="97">
        <v>0</v>
      </c>
      <c r="AD33" s="98">
        <v>455880</v>
      </c>
      <c r="AE33" s="102">
        <v>455.9</v>
      </c>
      <c r="AF33" s="99">
        <v>455.9</v>
      </c>
      <c r="AG33" s="55"/>
      <c r="AH33" s="56">
        <f t="shared" si="0"/>
        <v>100</v>
      </c>
      <c r="AI33" s="56">
        <f t="shared" si="1"/>
        <v>100</v>
      </c>
    </row>
    <row r="34" spans="1:35" ht="11.25" customHeight="1">
      <c r="A34" s="18"/>
      <c r="B34" s="113" t="s">
        <v>65</v>
      </c>
      <c r="C34" s="113"/>
      <c r="D34" s="113"/>
      <c r="E34" s="113"/>
      <c r="F34" s="113"/>
      <c r="G34" s="113"/>
      <c r="H34" s="113"/>
      <c r="I34" s="113"/>
      <c r="J34" s="113"/>
      <c r="K34" s="114"/>
      <c r="L34" s="23">
        <v>940</v>
      </c>
      <c r="M34" s="24">
        <v>1</v>
      </c>
      <c r="N34" s="24">
        <v>6</v>
      </c>
      <c r="O34" s="25" t="s">
        <v>73</v>
      </c>
      <c r="P34" s="26" t="s">
        <v>21</v>
      </c>
      <c r="Q34" s="115"/>
      <c r="R34" s="115"/>
      <c r="S34" s="115"/>
      <c r="T34" s="115"/>
      <c r="U34" s="115"/>
      <c r="V34" s="115"/>
      <c r="W34" s="116"/>
      <c r="X34" s="57">
        <v>455.9</v>
      </c>
      <c r="Y34" s="51">
        <v>0</v>
      </c>
      <c r="Z34" s="52">
        <v>0</v>
      </c>
      <c r="AA34" s="117"/>
      <c r="AB34" s="117"/>
      <c r="AC34" s="53">
        <v>0</v>
      </c>
      <c r="AD34" s="54">
        <v>455880</v>
      </c>
      <c r="AE34" s="105">
        <v>455.9</v>
      </c>
      <c r="AF34" s="58">
        <v>455.9</v>
      </c>
      <c r="AG34" s="55"/>
      <c r="AH34" s="56">
        <f t="shared" si="0"/>
        <v>100</v>
      </c>
      <c r="AI34" s="56">
        <f t="shared" si="1"/>
        <v>100</v>
      </c>
    </row>
    <row r="35" spans="1:35" ht="19.899999999999999" customHeight="1">
      <c r="A35" s="18"/>
      <c r="B35" s="113" t="s">
        <v>66</v>
      </c>
      <c r="C35" s="113"/>
      <c r="D35" s="113"/>
      <c r="E35" s="113"/>
      <c r="F35" s="113"/>
      <c r="G35" s="113"/>
      <c r="H35" s="113"/>
      <c r="I35" s="113"/>
      <c r="J35" s="113"/>
      <c r="K35" s="114"/>
      <c r="L35" s="23">
        <v>940</v>
      </c>
      <c r="M35" s="24">
        <v>1</v>
      </c>
      <c r="N35" s="24">
        <v>6</v>
      </c>
      <c r="O35" s="25" t="s">
        <v>73</v>
      </c>
      <c r="P35" s="26" t="s">
        <v>1</v>
      </c>
      <c r="Q35" s="115"/>
      <c r="R35" s="115"/>
      <c r="S35" s="115"/>
      <c r="T35" s="115"/>
      <c r="U35" s="115"/>
      <c r="V35" s="115"/>
      <c r="W35" s="116"/>
      <c r="X35" s="57">
        <v>455.9</v>
      </c>
      <c r="Y35" s="51">
        <v>0</v>
      </c>
      <c r="Z35" s="52">
        <v>0</v>
      </c>
      <c r="AA35" s="117"/>
      <c r="AB35" s="117"/>
      <c r="AC35" s="53">
        <v>0</v>
      </c>
      <c r="AD35" s="54">
        <v>455880</v>
      </c>
      <c r="AE35" s="105">
        <v>455.9</v>
      </c>
      <c r="AF35" s="58">
        <v>455.9</v>
      </c>
      <c r="AG35" s="55"/>
      <c r="AH35" s="56">
        <f t="shared" si="0"/>
        <v>100</v>
      </c>
      <c r="AI35" s="56">
        <f t="shared" si="1"/>
        <v>100</v>
      </c>
    </row>
    <row r="36" spans="1:35" ht="19.899999999999999" customHeight="1">
      <c r="A36" s="18"/>
      <c r="B36" s="128" t="s">
        <v>3</v>
      </c>
      <c r="C36" s="128"/>
      <c r="D36" s="128"/>
      <c r="E36" s="128"/>
      <c r="F36" s="128"/>
      <c r="G36" s="128"/>
      <c r="H36" s="128"/>
      <c r="I36" s="128"/>
      <c r="J36" s="128"/>
      <c r="K36" s="129"/>
      <c r="L36" s="83">
        <v>940</v>
      </c>
      <c r="M36" s="84">
        <v>1</v>
      </c>
      <c r="N36" s="84">
        <v>13</v>
      </c>
      <c r="O36" s="85" t="s">
        <v>46</v>
      </c>
      <c r="P36" s="86" t="s">
        <v>18</v>
      </c>
      <c r="Q36" s="130"/>
      <c r="R36" s="130"/>
      <c r="S36" s="130"/>
      <c r="T36" s="130"/>
      <c r="U36" s="130"/>
      <c r="V36" s="130"/>
      <c r="W36" s="131"/>
      <c r="X36" s="87">
        <v>4438.7</v>
      </c>
      <c r="Y36" s="88">
        <v>0</v>
      </c>
      <c r="Z36" s="89">
        <v>0</v>
      </c>
      <c r="AA36" s="132"/>
      <c r="AB36" s="132"/>
      <c r="AC36" s="88">
        <v>0</v>
      </c>
      <c r="AD36" s="89">
        <v>4335621.29</v>
      </c>
      <c r="AE36" s="101">
        <v>4438.7</v>
      </c>
      <c r="AF36" s="90">
        <v>4335.6000000000004</v>
      </c>
      <c r="AG36" s="91"/>
      <c r="AH36" s="90">
        <f t="shared" si="0"/>
        <v>97.677247842836877</v>
      </c>
      <c r="AI36" s="90">
        <f t="shared" si="1"/>
        <v>97.677247842836877</v>
      </c>
    </row>
    <row r="37" spans="1:35" ht="67.900000000000006" customHeight="1">
      <c r="A37" s="18"/>
      <c r="B37" s="118" t="s">
        <v>74</v>
      </c>
      <c r="C37" s="118"/>
      <c r="D37" s="118"/>
      <c r="E37" s="118"/>
      <c r="F37" s="118"/>
      <c r="G37" s="118"/>
      <c r="H37" s="118"/>
      <c r="I37" s="118"/>
      <c r="J37" s="118"/>
      <c r="K37" s="119"/>
      <c r="L37" s="92">
        <v>940</v>
      </c>
      <c r="M37" s="93">
        <v>1</v>
      </c>
      <c r="N37" s="93">
        <v>13</v>
      </c>
      <c r="O37" s="94" t="s">
        <v>75</v>
      </c>
      <c r="P37" s="95" t="s">
        <v>18</v>
      </c>
      <c r="Q37" s="120"/>
      <c r="R37" s="120"/>
      <c r="S37" s="120"/>
      <c r="T37" s="120"/>
      <c r="U37" s="120"/>
      <c r="V37" s="120"/>
      <c r="W37" s="121"/>
      <c r="X37" s="96">
        <v>562.70000000000005</v>
      </c>
      <c r="Y37" s="97">
        <v>0</v>
      </c>
      <c r="Z37" s="98">
        <v>0</v>
      </c>
      <c r="AA37" s="122"/>
      <c r="AB37" s="122"/>
      <c r="AC37" s="97">
        <v>0</v>
      </c>
      <c r="AD37" s="98">
        <v>562631.25</v>
      </c>
      <c r="AE37" s="102">
        <v>562.70000000000005</v>
      </c>
      <c r="AF37" s="99">
        <v>562.6</v>
      </c>
      <c r="AG37" s="55"/>
      <c r="AH37" s="56">
        <f t="shared" si="0"/>
        <v>99.98222854096322</v>
      </c>
      <c r="AI37" s="56">
        <f t="shared" si="1"/>
        <v>99.98222854096322</v>
      </c>
    </row>
    <row r="38" spans="1:35" ht="67.900000000000006" customHeight="1">
      <c r="A38" s="18"/>
      <c r="B38" s="118" t="s">
        <v>74</v>
      </c>
      <c r="C38" s="118"/>
      <c r="D38" s="118"/>
      <c r="E38" s="118"/>
      <c r="F38" s="118"/>
      <c r="G38" s="118"/>
      <c r="H38" s="118"/>
      <c r="I38" s="118"/>
      <c r="J38" s="118"/>
      <c r="K38" s="119"/>
      <c r="L38" s="92">
        <v>940</v>
      </c>
      <c r="M38" s="93">
        <v>1</v>
      </c>
      <c r="N38" s="93">
        <v>13</v>
      </c>
      <c r="O38" s="94" t="s">
        <v>76</v>
      </c>
      <c r="P38" s="95" t="s">
        <v>18</v>
      </c>
      <c r="Q38" s="120"/>
      <c r="R38" s="120"/>
      <c r="S38" s="120"/>
      <c r="T38" s="120"/>
      <c r="U38" s="120"/>
      <c r="V38" s="120"/>
      <c r="W38" s="121"/>
      <c r="X38" s="96">
        <v>562.70000000000005</v>
      </c>
      <c r="Y38" s="97">
        <v>0</v>
      </c>
      <c r="Z38" s="98">
        <v>0</v>
      </c>
      <c r="AA38" s="122"/>
      <c r="AB38" s="122"/>
      <c r="AC38" s="97">
        <v>0</v>
      </c>
      <c r="AD38" s="98">
        <v>562631.25</v>
      </c>
      <c r="AE38" s="102">
        <v>562.70000000000005</v>
      </c>
      <c r="AF38" s="99">
        <v>562.6</v>
      </c>
      <c r="AG38" s="55"/>
      <c r="AH38" s="56">
        <f t="shared" si="0"/>
        <v>99.98222854096322</v>
      </c>
      <c r="AI38" s="56">
        <f t="shared" si="1"/>
        <v>99.98222854096322</v>
      </c>
    </row>
    <row r="39" spans="1:35" ht="67.900000000000006" customHeight="1">
      <c r="A39" s="18"/>
      <c r="B39" s="118" t="s">
        <v>74</v>
      </c>
      <c r="C39" s="118"/>
      <c r="D39" s="118"/>
      <c r="E39" s="118"/>
      <c r="F39" s="118"/>
      <c r="G39" s="118"/>
      <c r="H39" s="118"/>
      <c r="I39" s="118"/>
      <c r="J39" s="118"/>
      <c r="K39" s="119"/>
      <c r="L39" s="92">
        <v>940</v>
      </c>
      <c r="M39" s="93">
        <v>1</v>
      </c>
      <c r="N39" s="93">
        <v>13</v>
      </c>
      <c r="O39" s="94" t="s">
        <v>77</v>
      </c>
      <c r="P39" s="95" t="s">
        <v>18</v>
      </c>
      <c r="Q39" s="120"/>
      <c r="R39" s="120"/>
      <c r="S39" s="120"/>
      <c r="T39" s="120"/>
      <c r="U39" s="120"/>
      <c r="V39" s="120"/>
      <c r="W39" s="121"/>
      <c r="X39" s="96">
        <v>562.70000000000005</v>
      </c>
      <c r="Y39" s="97">
        <v>0</v>
      </c>
      <c r="Z39" s="98">
        <v>0</v>
      </c>
      <c r="AA39" s="122"/>
      <c r="AB39" s="122"/>
      <c r="AC39" s="97">
        <v>0</v>
      </c>
      <c r="AD39" s="98">
        <v>562631.25</v>
      </c>
      <c r="AE39" s="102">
        <v>562.70000000000005</v>
      </c>
      <c r="AF39" s="99">
        <v>562.6</v>
      </c>
      <c r="AG39" s="55"/>
      <c r="AH39" s="56">
        <f t="shared" si="0"/>
        <v>99.98222854096322</v>
      </c>
      <c r="AI39" s="56">
        <f t="shared" si="1"/>
        <v>99.98222854096322</v>
      </c>
    </row>
    <row r="40" spans="1:35" ht="87" customHeight="1">
      <c r="A40" s="18"/>
      <c r="B40" s="118" t="s">
        <v>78</v>
      </c>
      <c r="C40" s="118"/>
      <c r="D40" s="118"/>
      <c r="E40" s="118"/>
      <c r="F40" s="118"/>
      <c r="G40" s="118"/>
      <c r="H40" s="118"/>
      <c r="I40" s="118"/>
      <c r="J40" s="118"/>
      <c r="K40" s="119"/>
      <c r="L40" s="92">
        <v>940</v>
      </c>
      <c r="M40" s="93">
        <v>1</v>
      </c>
      <c r="N40" s="93">
        <v>13</v>
      </c>
      <c r="O40" s="94" t="s">
        <v>79</v>
      </c>
      <c r="P40" s="95" t="s">
        <v>18</v>
      </c>
      <c r="Q40" s="120"/>
      <c r="R40" s="120"/>
      <c r="S40" s="120"/>
      <c r="T40" s="120"/>
      <c r="U40" s="120"/>
      <c r="V40" s="120"/>
      <c r="W40" s="121"/>
      <c r="X40" s="96">
        <v>562.70000000000005</v>
      </c>
      <c r="Y40" s="97">
        <v>0</v>
      </c>
      <c r="Z40" s="98">
        <v>0</v>
      </c>
      <c r="AA40" s="122"/>
      <c r="AB40" s="122"/>
      <c r="AC40" s="97">
        <v>0</v>
      </c>
      <c r="AD40" s="98">
        <v>562631.25</v>
      </c>
      <c r="AE40" s="102">
        <v>562.70000000000005</v>
      </c>
      <c r="AF40" s="99">
        <v>562.6</v>
      </c>
      <c r="AG40" s="55"/>
      <c r="AH40" s="56">
        <f t="shared" si="0"/>
        <v>99.98222854096322</v>
      </c>
      <c r="AI40" s="56">
        <f t="shared" si="1"/>
        <v>99.98222854096322</v>
      </c>
    </row>
    <row r="41" spans="1:35" ht="29.45" customHeight="1">
      <c r="A41" s="18"/>
      <c r="B41" s="118" t="s">
        <v>80</v>
      </c>
      <c r="C41" s="118"/>
      <c r="D41" s="118"/>
      <c r="E41" s="118"/>
      <c r="F41" s="118"/>
      <c r="G41" s="118"/>
      <c r="H41" s="118"/>
      <c r="I41" s="118"/>
      <c r="J41" s="118"/>
      <c r="K41" s="119"/>
      <c r="L41" s="92">
        <v>940</v>
      </c>
      <c r="M41" s="93">
        <v>1</v>
      </c>
      <c r="N41" s="93">
        <v>13</v>
      </c>
      <c r="O41" s="94" t="s">
        <v>79</v>
      </c>
      <c r="P41" s="95" t="s">
        <v>81</v>
      </c>
      <c r="Q41" s="120"/>
      <c r="R41" s="120"/>
      <c r="S41" s="120"/>
      <c r="T41" s="120"/>
      <c r="U41" s="120"/>
      <c r="V41" s="120"/>
      <c r="W41" s="121"/>
      <c r="X41" s="96">
        <v>562.70000000000005</v>
      </c>
      <c r="Y41" s="97">
        <v>0</v>
      </c>
      <c r="Z41" s="98">
        <v>0</v>
      </c>
      <c r="AA41" s="122"/>
      <c r="AB41" s="122"/>
      <c r="AC41" s="97">
        <v>0</v>
      </c>
      <c r="AD41" s="98">
        <v>562631.25</v>
      </c>
      <c r="AE41" s="102">
        <v>562.70000000000005</v>
      </c>
      <c r="AF41" s="99">
        <v>562.6</v>
      </c>
      <c r="AG41" s="55"/>
      <c r="AH41" s="56">
        <f t="shared" si="0"/>
        <v>99.98222854096322</v>
      </c>
      <c r="AI41" s="56">
        <f t="shared" si="1"/>
        <v>99.98222854096322</v>
      </c>
    </row>
    <row r="42" spans="1:35" ht="11.25" customHeight="1">
      <c r="A42" s="18"/>
      <c r="B42" s="118" t="s">
        <v>82</v>
      </c>
      <c r="C42" s="118"/>
      <c r="D42" s="118"/>
      <c r="E42" s="118"/>
      <c r="F42" s="118"/>
      <c r="G42" s="118"/>
      <c r="H42" s="118"/>
      <c r="I42" s="118"/>
      <c r="J42" s="118"/>
      <c r="K42" s="119"/>
      <c r="L42" s="92">
        <v>940</v>
      </c>
      <c r="M42" s="93">
        <v>1</v>
      </c>
      <c r="N42" s="93">
        <v>13</v>
      </c>
      <c r="O42" s="94" t="s">
        <v>79</v>
      </c>
      <c r="P42" s="95" t="s">
        <v>83</v>
      </c>
      <c r="Q42" s="120"/>
      <c r="R42" s="120"/>
      <c r="S42" s="120"/>
      <c r="T42" s="120"/>
      <c r="U42" s="120"/>
      <c r="V42" s="120"/>
      <c r="W42" s="121"/>
      <c r="X42" s="96">
        <v>562.70000000000005</v>
      </c>
      <c r="Y42" s="97">
        <v>0</v>
      </c>
      <c r="Z42" s="98">
        <v>0</v>
      </c>
      <c r="AA42" s="122"/>
      <c r="AB42" s="122"/>
      <c r="AC42" s="97">
        <v>0</v>
      </c>
      <c r="AD42" s="98">
        <v>562631.25</v>
      </c>
      <c r="AE42" s="102">
        <v>562.70000000000005</v>
      </c>
      <c r="AF42" s="99">
        <v>562.6</v>
      </c>
      <c r="AG42" s="55"/>
      <c r="AH42" s="56">
        <f t="shared" si="0"/>
        <v>99.98222854096322</v>
      </c>
      <c r="AI42" s="56">
        <f t="shared" si="1"/>
        <v>99.98222854096322</v>
      </c>
    </row>
    <row r="43" spans="1:35" ht="29.45" customHeight="1">
      <c r="A43" s="18"/>
      <c r="B43" s="118" t="s">
        <v>70</v>
      </c>
      <c r="C43" s="118"/>
      <c r="D43" s="118"/>
      <c r="E43" s="118"/>
      <c r="F43" s="118"/>
      <c r="G43" s="118"/>
      <c r="H43" s="118"/>
      <c r="I43" s="118"/>
      <c r="J43" s="118"/>
      <c r="K43" s="119"/>
      <c r="L43" s="92">
        <v>940</v>
      </c>
      <c r="M43" s="93">
        <v>1</v>
      </c>
      <c r="N43" s="93">
        <v>13</v>
      </c>
      <c r="O43" s="94" t="s">
        <v>71</v>
      </c>
      <c r="P43" s="95" t="s">
        <v>18</v>
      </c>
      <c r="Q43" s="120"/>
      <c r="R43" s="120"/>
      <c r="S43" s="120"/>
      <c r="T43" s="120"/>
      <c r="U43" s="120"/>
      <c r="V43" s="120"/>
      <c r="W43" s="121"/>
      <c r="X43" s="96">
        <v>3876</v>
      </c>
      <c r="Y43" s="97">
        <v>0</v>
      </c>
      <c r="Z43" s="98">
        <v>0</v>
      </c>
      <c r="AA43" s="122"/>
      <c r="AB43" s="122"/>
      <c r="AC43" s="97">
        <v>0</v>
      </c>
      <c r="AD43" s="98">
        <v>3772990.04</v>
      </c>
      <c r="AE43" s="102">
        <v>3876</v>
      </c>
      <c r="AF43" s="99">
        <v>3773</v>
      </c>
      <c r="AG43" s="55"/>
      <c r="AH43" s="56">
        <f t="shared" si="0"/>
        <v>97.342621259029926</v>
      </c>
      <c r="AI43" s="56">
        <f t="shared" si="1"/>
        <v>97.342621259029926</v>
      </c>
    </row>
    <row r="44" spans="1:35" ht="39" customHeight="1">
      <c r="A44" s="18"/>
      <c r="B44" s="118" t="s">
        <v>84</v>
      </c>
      <c r="C44" s="118"/>
      <c r="D44" s="118"/>
      <c r="E44" s="118"/>
      <c r="F44" s="118"/>
      <c r="G44" s="118"/>
      <c r="H44" s="118"/>
      <c r="I44" s="118"/>
      <c r="J44" s="118"/>
      <c r="K44" s="119"/>
      <c r="L44" s="92">
        <v>940</v>
      </c>
      <c r="M44" s="93">
        <v>1</v>
      </c>
      <c r="N44" s="93">
        <v>13</v>
      </c>
      <c r="O44" s="94" t="s">
        <v>85</v>
      </c>
      <c r="P44" s="95" t="s">
        <v>18</v>
      </c>
      <c r="Q44" s="120"/>
      <c r="R44" s="120"/>
      <c r="S44" s="120"/>
      <c r="T44" s="120"/>
      <c r="U44" s="120"/>
      <c r="V44" s="120"/>
      <c r="W44" s="121"/>
      <c r="X44" s="96">
        <v>1097.5</v>
      </c>
      <c r="Y44" s="97">
        <v>0</v>
      </c>
      <c r="Z44" s="98">
        <v>0</v>
      </c>
      <c r="AA44" s="122"/>
      <c r="AB44" s="122"/>
      <c r="AC44" s="97">
        <v>0</v>
      </c>
      <c r="AD44" s="98">
        <v>1016158.68</v>
      </c>
      <c r="AE44" s="102">
        <v>1097.5</v>
      </c>
      <c r="AF44" s="99">
        <v>1016.2</v>
      </c>
      <c r="AG44" s="55"/>
      <c r="AH44" s="56">
        <f t="shared" si="0"/>
        <v>92.592255125284737</v>
      </c>
      <c r="AI44" s="56">
        <f t="shared" si="1"/>
        <v>92.592255125284737</v>
      </c>
    </row>
    <row r="45" spans="1:35" ht="39" customHeight="1">
      <c r="A45" s="18"/>
      <c r="B45" s="118" t="s">
        <v>86</v>
      </c>
      <c r="C45" s="118"/>
      <c r="D45" s="118"/>
      <c r="E45" s="118"/>
      <c r="F45" s="118"/>
      <c r="G45" s="118"/>
      <c r="H45" s="118"/>
      <c r="I45" s="118"/>
      <c r="J45" s="118"/>
      <c r="K45" s="119"/>
      <c r="L45" s="92">
        <v>940</v>
      </c>
      <c r="M45" s="93">
        <v>1</v>
      </c>
      <c r="N45" s="93">
        <v>13</v>
      </c>
      <c r="O45" s="94" t="s">
        <v>85</v>
      </c>
      <c r="P45" s="95" t="s">
        <v>20</v>
      </c>
      <c r="Q45" s="120"/>
      <c r="R45" s="120"/>
      <c r="S45" s="120"/>
      <c r="T45" s="120"/>
      <c r="U45" s="120"/>
      <c r="V45" s="120"/>
      <c r="W45" s="121"/>
      <c r="X45" s="96">
        <v>1097.5</v>
      </c>
      <c r="Y45" s="97">
        <v>0</v>
      </c>
      <c r="Z45" s="98">
        <v>0</v>
      </c>
      <c r="AA45" s="122"/>
      <c r="AB45" s="122"/>
      <c r="AC45" s="97">
        <v>0</v>
      </c>
      <c r="AD45" s="98">
        <v>1016158.68</v>
      </c>
      <c r="AE45" s="102">
        <v>1097.5</v>
      </c>
      <c r="AF45" s="99">
        <v>1016.2</v>
      </c>
      <c r="AG45" s="55"/>
      <c r="AH45" s="56">
        <f t="shared" si="0"/>
        <v>92.592255125284737</v>
      </c>
      <c r="AI45" s="56">
        <f t="shared" si="1"/>
        <v>92.592255125284737</v>
      </c>
    </row>
    <row r="46" spans="1:35" ht="19.899999999999999" customHeight="1">
      <c r="A46" s="18"/>
      <c r="B46" s="118" t="s">
        <v>87</v>
      </c>
      <c r="C46" s="118"/>
      <c r="D46" s="118"/>
      <c r="E46" s="118"/>
      <c r="F46" s="118"/>
      <c r="G46" s="118"/>
      <c r="H46" s="118"/>
      <c r="I46" s="118"/>
      <c r="J46" s="118"/>
      <c r="K46" s="119"/>
      <c r="L46" s="92">
        <v>940</v>
      </c>
      <c r="M46" s="93">
        <v>1</v>
      </c>
      <c r="N46" s="93">
        <v>13</v>
      </c>
      <c r="O46" s="94" t="s">
        <v>85</v>
      </c>
      <c r="P46" s="95" t="s">
        <v>4</v>
      </c>
      <c r="Q46" s="120"/>
      <c r="R46" s="120"/>
      <c r="S46" s="120"/>
      <c r="T46" s="120"/>
      <c r="U46" s="120"/>
      <c r="V46" s="120"/>
      <c r="W46" s="121"/>
      <c r="X46" s="96">
        <v>1097.5</v>
      </c>
      <c r="Y46" s="97">
        <v>0</v>
      </c>
      <c r="Z46" s="98">
        <v>0</v>
      </c>
      <c r="AA46" s="122"/>
      <c r="AB46" s="122"/>
      <c r="AC46" s="97">
        <v>0</v>
      </c>
      <c r="AD46" s="98">
        <v>1016158.68</v>
      </c>
      <c r="AE46" s="102">
        <v>1097.5</v>
      </c>
      <c r="AF46" s="99">
        <v>1016.2</v>
      </c>
      <c r="AG46" s="55"/>
      <c r="AH46" s="56">
        <f t="shared" si="0"/>
        <v>92.592255125284737</v>
      </c>
      <c r="AI46" s="56">
        <f t="shared" si="1"/>
        <v>92.592255125284737</v>
      </c>
    </row>
    <row r="47" spans="1:35" ht="29.45" customHeight="1">
      <c r="A47" s="18"/>
      <c r="B47" s="118" t="s">
        <v>88</v>
      </c>
      <c r="C47" s="118"/>
      <c r="D47" s="118"/>
      <c r="E47" s="118"/>
      <c r="F47" s="118"/>
      <c r="G47" s="118"/>
      <c r="H47" s="118"/>
      <c r="I47" s="118"/>
      <c r="J47" s="118"/>
      <c r="K47" s="119"/>
      <c r="L47" s="92">
        <v>940</v>
      </c>
      <c r="M47" s="93">
        <v>1</v>
      </c>
      <c r="N47" s="93">
        <v>13</v>
      </c>
      <c r="O47" s="94" t="s">
        <v>89</v>
      </c>
      <c r="P47" s="95" t="s">
        <v>18</v>
      </c>
      <c r="Q47" s="120"/>
      <c r="R47" s="120"/>
      <c r="S47" s="120"/>
      <c r="T47" s="120"/>
      <c r="U47" s="120"/>
      <c r="V47" s="120"/>
      <c r="W47" s="121"/>
      <c r="X47" s="96">
        <v>21.7</v>
      </c>
      <c r="Y47" s="97">
        <v>0</v>
      </c>
      <c r="Z47" s="98">
        <v>0</v>
      </c>
      <c r="AA47" s="122"/>
      <c r="AB47" s="122"/>
      <c r="AC47" s="97">
        <v>0</v>
      </c>
      <c r="AD47" s="98">
        <v>0</v>
      </c>
      <c r="AE47" s="102">
        <v>21.7</v>
      </c>
      <c r="AF47" s="99">
        <v>0</v>
      </c>
      <c r="AG47" s="55"/>
      <c r="AH47" s="56">
        <f t="shared" si="0"/>
        <v>0</v>
      </c>
      <c r="AI47" s="56">
        <f t="shared" si="1"/>
        <v>0</v>
      </c>
    </row>
    <row r="48" spans="1:35" ht="11.25" customHeight="1">
      <c r="A48" s="18"/>
      <c r="B48" s="118" t="s">
        <v>67</v>
      </c>
      <c r="C48" s="118"/>
      <c r="D48" s="118"/>
      <c r="E48" s="118"/>
      <c r="F48" s="118"/>
      <c r="G48" s="118"/>
      <c r="H48" s="118"/>
      <c r="I48" s="118"/>
      <c r="J48" s="118"/>
      <c r="K48" s="119"/>
      <c r="L48" s="92">
        <v>940</v>
      </c>
      <c r="M48" s="93">
        <v>1</v>
      </c>
      <c r="N48" s="93">
        <v>13</v>
      </c>
      <c r="O48" s="94" t="s">
        <v>89</v>
      </c>
      <c r="P48" s="95" t="s">
        <v>19</v>
      </c>
      <c r="Q48" s="120"/>
      <c r="R48" s="120"/>
      <c r="S48" s="120"/>
      <c r="T48" s="120"/>
      <c r="U48" s="120"/>
      <c r="V48" s="120"/>
      <c r="W48" s="121"/>
      <c r="X48" s="96">
        <v>21.7</v>
      </c>
      <c r="Y48" s="97">
        <v>0</v>
      </c>
      <c r="Z48" s="98">
        <v>0</v>
      </c>
      <c r="AA48" s="122"/>
      <c r="AB48" s="122"/>
      <c r="AC48" s="97">
        <v>0</v>
      </c>
      <c r="AD48" s="98">
        <v>0</v>
      </c>
      <c r="AE48" s="102">
        <v>21.7</v>
      </c>
      <c r="AF48" s="99">
        <v>0</v>
      </c>
      <c r="AG48" s="55"/>
      <c r="AH48" s="56">
        <f t="shared" si="0"/>
        <v>0</v>
      </c>
      <c r="AI48" s="56">
        <f t="shared" si="1"/>
        <v>0</v>
      </c>
    </row>
    <row r="49" spans="1:35" ht="19.899999999999999" customHeight="1">
      <c r="A49" s="18"/>
      <c r="B49" s="118" t="s">
        <v>68</v>
      </c>
      <c r="C49" s="118"/>
      <c r="D49" s="118"/>
      <c r="E49" s="118"/>
      <c r="F49" s="118"/>
      <c r="G49" s="118"/>
      <c r="H49" s="118"/>
      <c r="I49" s="118"/>
      <c r="J49" s="118"/>
      <c r="K49" s="119"/>
      <c r="L49" s="92">
        <v>940</v>
      </c>
      <c r="M49" s="93">
        <v>1</v>
      </c>
      <c r="N49" s="93">
        <v>13</v>
      </c>
      <c r="O49" s="94" t="s">
        <v>89</v>
      </c>
      <c r="P49" s="95" t="s">
        <v>69</v>
      </c>
      <c r="Q49" s="120"/>
      <c r="R49" s="120"/>
      <c r="S49" s="120"/>
      <c r="T49" s="120"/>
      <c r="U49" s="120"/>
      <c r="V49" s="120"/>
      <c r="W49" s="121"/>
      <c r="X49" s="96">
        <v>21.7</v>
      </c>
      <c r="Y49" s="97">
        <v>0</v>
      </c>
      <c r="Z49" s="98">
        <v>0</v>
      </c>
      <c r="AA49" s="122"/>
      <c r="AB49" s="122"/>
      <c r="AC49" s="97">
        <v>0</v>
      </c>
      <c r="AD49" s="98">
        <v>0</v>
      </c>
      <c r="AE49" s="102">
        <v>21.7</v>
      </c>
      <c r="AF49" s="99">
        <v>0</v>
      </c>
      <c r="AG49" s="55"/>
      <c r="AH49" s="56">
        <f t="shared" si="0"/>
        <v>0</v>
      </c>
      <c r="AI49" s="56">
        <f t="shared" si="1"/>
        <v>0</v>
      </c>
    </row>
    <row r="50" spans="1:35" ht="48.6" customHeight="1">
      <c r="A50" s="18"/>
      <c r="B50" s="118" t="s">
        <v>90</v>
      </c>
      <c r="C50" s="118"/>
      <c r="D50" s="118"/>
      <c r="E50" s="118"/>
      <c r="F50" s="118"/>
      <c r="G50" s="118"/>
      <c r="H50" s="118"/>
      <c r="I50" s="118"/>
      <c r="J50" s="118"/>
      <c r="K50" s="119"/>
      <c r="L50" s="92">
        <v>940</v>
      </c>
      <c r="M50" s="93">
        <v>1</v>
      </c>
      <c r="N50" s="93">
        <v>13</v>
      </c>
      <c r="O50" s="94" t="s">
        <v>91</v>
      </c>
      <c r="P50" s="95" t="s">
        <v>18</v>
      </c>
      <c r="Q50" s="120"/>
      <c r="R50" s="120"/>
      <c r="S50" s="120"/>
      <c r="T50" s="120"/>
      <c r="U50" s="120"/>
      <c r="V50" s="120"/>
      <c r="W50" s="121"/>
      <c r="X50" s="96">
        <v>15</v>
      </c>
      <c r="Y50" s="97">
        <v>0</v>
      </c>
      <c r="Z50" s="98">
        <v>0</v>
      </c>
      <c r="AA50" s="122"/>
      <c r="AB50" s="122"/>
      <c r="AC50" s="97">
        <v>0</v>
      </c>
      <c r="AD50" s="98">
        <v>15000</v>
      </c>
      <c r="AE50" s="102">
        <v>15</v>
      </c>
      <c r="AF50" s="99">
        <v>15</v>
      </c>
      <c r="AG50" s="55"/>
      <c r="AH50" s="56">
        <f t="shared" si="0"/>
        <v>100</v>
      </c>
      <c r="AI50" s="56">
        <f t="shared" si="1"/>
        <v>100</v>
      </c>
    </row>
    <row r="51" spans="1:35" ht="39" customHeight="1">
      <c r="A51" s="18"/>
      <c r="B51" s="118" t="s">
        <v>57</v>
      </c>
      <c r="C51" s="118"/>
      <c r="D51" s="118"/>
      <c r="E51" s="118"/>
      <c r="F51" s="118"/>
      <c r="G51" s="118"/>
      <c r="H51" s="118"/>
      <c r="I51" s="118"/>
      <c r="J51" s="118"/>
      <c r="K51" s="119"/>
      <c r="L51" s="92">
        <v>940</v>
      </c>
      <c r="M51" s="93">
        <v>1</v>
      </c>
      <c r="N51" s="93">
        <v>13</v>
      </c>
      <c r="O51" s="94" t="s">
        <v>91</v>
      </c>
      <c r="P51" s="95" t="s">
        <v>58</v>
      </c>
      <c r="Q51" s="120"/>
      <c r="R51" s="120"/>
      <c r="S51" s="120"/>
      <c r="T51" s="120"/>
      <c r="U51" s="120"/>
      <c r="V51" s="120"/>
      <c r="W51" s="121"/>
      <c r="X51" s="96">
        <v>15</v>
      </c>
      <c r="Y51" s="97">
        <v>0</v>
      </c>
      <c r="Z51" s="98">
        <v>0</v>
      </c>
      <c r="AA51" s="122"/>
      <c r="AB51" s="122"/>
      <c r="AC51" s="97">
        <v>0</v>
      </c>
      <c r="AD51" s="98">
        <v>15000</v>
      </c>
      <c r="AE51" s="102">
        <v>15</v>
      </c>
      <c r="AF51" s="99">
        <v>15</v>
      </c>
      <c r="AG51" s="55"/>
      <c r="AH51" s="56">
        <f t="shared" si="0"/>
        <v>100</v>
      </c>
      <c r="AI51" s="56">
        <f t="shared" si="1"/>
        <v>100</v>
      </c>
    </row>
    <row r="52" spans="1:35" ht="39" customHeight="1">
      <c r="A52" s="18"/>
      <c r="B52" s="118" t="s">
        <v>59</v>
      </c>
      <c r="C52" s="118"/>
      <c r="D52" s="118"/>
      <c r="E52" s="118"/>
      <c r="F52" s="118"/>
      <c r="G52" s="118"/>
      <c r="H52" s="118"/>
      <c r="I52" s="118"/>
      <c r="J52" s="118"/>
      <c r="K52" s="119"/>
      <c r="L52" s="92">
        <v>940</v>
      </c>
      <c r="M52" s="93">
        <v>1</v>
      </c>
      <c r="N52" s="93">
        <v>13</v>
      </c>
      <c r="O52" s="94" t="s">
        <v>91</v>
      </c>
      <c r="P52" s="95" t="s">
        <v>60</v>
      </c>
      <c r="Q52" s="120"/>
      <c r="R52" s="120"/>
      <c r="S52" s="120"/>
      <c r="T52" s="120"/>
      <c r="U52" s="120"/>
      <c r="V52" s="120"/>
      <c r="W52" s="121"/>
      <c r="X52" s="96">
        <v>15</v>
      </c>
      <c r="Y52" s="97">
        <v>0</v>
      </c>
      <c r="Z52" s="98">
        <v>0</v>
      </c>
      <c r="AA52" s="122"/>
      <c r="AB52" s="122"/>
      <c r="AC52" s="97">
        <v>0</v>
      </c>
      <c r="AD52" s="98">
        <v>15000</v>
      </c>
      <c r="AE52" s="102">
        <v>15</v>
      </c>
      <c r="AF52" s="99">
        <v>15</v>
      </c>
      <c r="AG52" s="55"/>
      <c r="AH52" s="56">
        <f t="shared" si="0"/>
        <v>100</v>
      </c>
      <c r="AI52" s="56">
        <f t="shared" si="1"/>
        <v>100</v>
      </c>
    </row>
    <row r="53" spans="1:35" ht="39" customHeight="1">
      <c r="A53" s="18"/>
      <c r="B53" s="118" t="s">
        <v>92</v>
      </c>
      <c r="C53" s="118"/>
      <c r="D53" s="118"/>
      <c r="E53" s="118"/>
      <c r="F53" s="118"/>
      <c r="G53" s="118"/>
      <c r="H53" s="118"/>
      <c r="I53" s="118"/>
      <c r="J53" s="118"/>
      <c r="K53" s="119"/>
      <c r="L53" s="92">
        <v>940</v>
      </c>
      <c r="M53" s="93">
        <v>1</v>
      </c>
      <c r="N53" s="93">
        <v>13</v>
      </c>
      <c r="O53" s="94" t="s">
        <v>93</v>
      </c>
      <c r="P53" s="95" t="s">
        <v>18</v>
      </c>
      <c r="Q53" s="120"/>
      <c r="R53" s="120"/>
      <c r="S53" s="120"/>
      <c r="T53" s="120"/>
      <c r="U53" s="120"/>
      <c r="V53" s="120"/>
      <c r="W53" s="121"/>
      <c r="X53" s="96">
        <v>2501.4</v>
      </c>
      <c r="Y53" s="97">
        <v>0</v>
      </c>
      <c r="Z53" s="98">
        <v>0</v>
      </c>
      <c r="AA53" s="122"/>
      <c r="AB53" s="122"/>
      <c r="AC53" s="97">
        <v>0</v>
      </c>
      <c r="AD53" s="98">
        <v>2501381.36</v>
      </c>
      <c r="AE53" s="102">
        <v>2501.4</v>
      </c>
      <c r="AF53" s="99">
        <v>2501.4</v>
      </c>
      <c r="AG53" s="55"/>
      <c r="AH53" s="56">
        <f t="shared" si="0"/>
        <v>100</v>
      </c>
      <c r="AI53" s="56">
        <f t="shared" si="1"/>
        <v>100</v>
      </c>
    </row>
    <row r="54" spans="1:35" ht="39" customHeight="1">
      <c r="A54" s="18"/>
      <c r="B54" s="118" t="s">
        <v>57</v>
      </c>
      <c r="C54" s="118"/>
      <c r="D54" s="118"/>
      <c r="E54" s="118"/>
      <c r="F54" s="118"/>
      <c r="G54" s="118"/>
      <c r="H54" s="118"/>
      <c r="I54" s="118"/>
      <c r="J54" s="118"/>
      <c r="K54" s="119"/>
      <c r="L54" s="92">
        <v>940</v>
      </c>
      <c r="M54" s="93">
        <v>1</v>
      </c>
      <c r="N54" s="93">
        <v>13</v>
      </c>
      <c r="O54" s="94" t="s">
        <v>93</v>
      </c>
      <c r="P54" s="95" t="s">
        <v>58</v>
      </c>
      <c r="Q54" s="120"/>
      <c r="R54" s="120"/>
      <c r="S54" s="120"/>
      <c r="T54" s="120"/>
      <c r="U54" s="120"/>
      <c r="V54" s="120"/>
      <c r="W54" s="121"/>
      <c r="X54" s="96">
        <v>2361.4</v>
      </c>
      <c r="Y54" s="97">
        <v>0</v>
      </c>
      <c r="Z54" s="98">
        <v>0</v>
      </c>
      <c r="AA54" s="122"/>
      <c r="AB54" s="122"/>
      <c r="AC54" s="97">
        <v>0</v>
      </c>
      <c r="AD54" s="98">
        <v>2361381.36</v>
      </c>
      <c r="AE54" s="102">
        <v>2361.4</v>
      </c>
      <c r="AF54" s="99">
        <v>2361.4</v>
      </c>
      <c r="AG54" s="55"/>
      <c r="AH54" s="56">
        <f t="shared" si="0"/>
        <v>100</v>
      </c>
      <c r="AI54" s="56">
        <f t="shared" si="1"/>
        <v>100</v>
      </c>
    </row>
    <row r="55" spans="1:35" ht="39" customHeight="1">
      <c r="A55" s="18"/>
      <c r="B55" s="118" t="s">
        <v>59</v>
      </c>
      <c r="C55" s="118"/>
      <c r="D55" s="118"/>
      <c r="E55" s="118"/>
      <c r="F55" s="118"/>
      <c r="G55" s="118"/>
      <c r="H55" s="118"/>
      <c r="I55" s="118"/>
      <c r="J55" s="118"/>
      <c r="K55" s="119"/>
      <c r="L55" s="92">
        <v>940</v>
      </c>
      <c r="M55" s="93">
        <v>1</v>
      </c>
      <c r="N55" s="93">
        <v>13</v>
      </c>
      <c r="O55" s="94" t="s">
        <v>93</v>
      </c>
      <c r="P55" s="95" t="s">
        <v>60</v>
      </c>
      <c r="Q55" s="120"/>
      <c r="R55" s="120"/>
      <c r="S55" s="120"/>
      <c r="T55" s="120"/>
      <c r="U55" s="120"/>
      <c r="V55" s="120"/>
      <c r="W55" s="121"/>
      <c r="X55" s="96">
        <v>2361.4</v>
      </c>
      <c r="Y55" s="97">
        <v>0</v>
      </c>
      <c r="Z55" s="98">
        <v>0</v>
      </c>
      <c r="AA55" s="122"/>
      <c r="AB55" s="122"/>
      <c r="AC55" s="97">
        <v>0</v>
      </c>
      <c r="AD55" s="98">
        <v>2361381.36</v>
      </c>
      <c r="AE55" s="102">
        <v>2361.4</v>
      </c>
      <c r="AF55" s="99">
        <v>2361.4</v>
      </c>
      <c r="AG55" s="55"/>
      <c r="AH55" s="56">
        <f t="shared" si="0"/>
        <v>100</v>
      </c>
      <c r="AI55" s="56">
        <f t="shared" si="1"/>
        <v>100</v>
      </c>
    </row>
    <row r="56" spans="1:35" ht="11.25" customHeight="1">
      <c r="A56" s="18"/>
      <c r="B56" s="118" t="s">
        <v>67</v>
      </c>
      <c r="C56" s="118"/>
      <c r="D56" s="118"/>
      <c r="E56" s="118"/>
      <c r="F56" s="118"/>
      <c r="G56" s="118"/>
      <c r="H56" s="118"/>
      <c r="I56" s="118"/>
      <c r="J56" s="118"/>
      <c r="K56" s="119"/>
      <c r="L56" s="92">
        <v>940</v>
      </c>
      <c r="M56" s="93">
        <v>1</v>
      </c>
      <c r="N56" s="93">
        <v>13</v>
      </c>
      <c r="O56" s="94" t="s">
        <v>93</v>
      </c>
      <c r="P56" s="95" t="s">
        <v>19</v>
      </c>
      <c r="Q56" s="120"/>
      <c r="R56" s="120"/>
      <c r="S56" s="120"/>
      <c r="T56" s="120"/>
      <c r="U56" s="120"/>
      <c r="V56" s="120"/>
      <c r="W56" s="121"/>
      <c r="X56" s="96">
        <v>140</v>
      </c>
      <c r="Y56" s="97">
        <v>0</v>
      </c>
      <c r="Z56" s="98">
        <v>0</v>
      </c>
      <c r="AA56" s="122"/>
      <c r="AB56" s="122"/>
      <c r="AC56" s="97">
        <v>0</v>
      </c>
      <c r="AD56" s="98">
        <v>140000</v>
      </c>
      <c r="AE56" s="102">
        <v>140</v>
      </c>
      <c r="AF56" s="99">
        <v>140</v>
      </c>
      <c r="AG56" s="55"/>
      <c r="AH56" s="56">
        <f t="shared" si="0"/>
        <v>100</v>
      </c>
      <c r="AI56" s="56">
        <f t="shared" si="1"/>
        <v>100</v>
      </c>
    </row>
    <row r="57" spans="1:35" ht="11.25" customHeight="1">
      <c r="A57" s="18"/>
      <c r="B57" s="118" t="s">
        <v>94</v>
      </c>
      <c r="C57" s="118"/>
      <c r="D57" s="118"/>
      <c r="E57" s="118"/>
      <c r="F57" s="118"/>
      <c r="G57" s="118"/>
      <c r="H57" s="118"/>
      <c r="I57" s="118"/>
      <c r="J57" s="118"/>
      <c r="K57" s="119"/>
      <c r="L57" s="92">
        <v>940</v>
      </c>
      <c r="M57" s="93">
        <v>1</v>
      </c>
      <c r="N57" s="93">
        <v>13</v>
      </c>
      <c r="O57" s="94" t="s">
        <v>93</v>
      </c>
      <c r="P57" s="95" t="s">
        <v>95</v>
      </c>
      <c r="Q57" s="120"/>
      <c r="R57" s="120"/>
      <c r="S57" s="120"/>
      <c r="T57" s="120"/>
      <c r="U57" s="120"/>
      <c r="V57" s="120"/>
      <c r="W57" s="121"/>
      <c r="X57" s="96">
        <v>90</v>
      </c>
      <c r="Y57" s="97">
        <v>0</v>
      </c>
      <c r="Z57" s="98">
        <v>0</v>
      </c>
      <c r="AA57" s="122"/>
      <c r="AB57" s="122"/>
      <c r="AC57" s="97">
        <v>0</v>
      </c>
      <c r="AD57" s="98">
        <v>90000</v>
      </c>
      <c r="AE57" s="102">
        <v>90</v>
      </c>
      <c r="AF57" s="99">
        <v>90</v>
      </c>
      <c r="AG57" s="55"/>
      <c r="AH57" s="56">
        <f t="shared" si="0"/>
        <v>100</v>
      </c>
      <c r="AI57" s="56">
        <f t="shared" si="1"/>
        <v>100</v>
      </c>
    </row>
    <row r="58" spans="1:35" ht="19.899999999999999" customHeight="1">
      <c r="A58" s="18"/>
      <c r="B58" s="118" t="s">
        <v>68</v>
      </c>
      <c r="C58" s="118"/>
      <c r="D58" s="118"/>
      <c r="E58" s="118"/>
      <c r="F58" s="118"/>
      <c r="G58" s="118"/>
      <c r="H58" s="118"/>
      <c r="I58" s="118"/>
      <c r="J58" s="118"/>
      <c r="K58" s="119"/>
      <c r="L58" s="92">
        <v>940</v>
      </c>
      <c r="M58" s="93">
        <v>1</v>
      </c>
      <c r="N58" s="93">
        <v>13</v>
      </c>
      <c r="O58" s="94" t="s">
        <v>93</v>
      </c>
      <c r="P58" s="95" t="s">
        <v>69</v>
      </c>
      <c r="Q58" s="120"/>
      <c r="R58" s="120"/>
      <c r="S58" s="120"/>
      <c r="T58" s="120"/>
      <c r="U58" s="120"/>
      <c r="V58" s="120"/>
      <c r="W58" s="121"/>
      <c r="X58" s="96">
        <v>50</v>
      </c>
      <c r="Y58" s="97">
        <v>0</v>
      </c>
      <c r="Z58" s="98">
        <v>0</v>
      </c>
      <c r="AA58" s="122"/>
      <c r="AB58" s="122"/>
      <c r="AC58" s="97">
        <v>0</v>
      </c>
      <c r="AD58" s="98">
        <v>50000</v>
      </c>
      <c r="AE58" s="102">
        <v>50</v>
      </c>
      <c r="AF58" s="99">
        <v>50</v>
      </c>
      <c r="AG58" s="55"/>
      <c r="AH58" s="56">
        <f t="shared" si="0"/>
        <v>100</v>
      </c>
      <c r="AI58" s="56">
        <f t="shared" si="1"/>
        <v>100</v>
      </c>
    </row>
    <row r="59" spans="1:35" ht="135" customHeight="1">
      <c r="A59" s="18"/>
      <c r="B59" s="118" t="s">
        <v>96</v>
      </c>
      <c r="C59" s="118"/>
      <c r="D59" s="118"/>
      <c r="E59" s="118"/>
      <c r="F59" s="118"/>
      <c r="G59" s="118"/>
      <c r="H59" s="118"/>
      <c r="I59" s="118"/>
      <c r="J59" s="118"/>
      <c r="K59" s="119"/>
      <c r="L59" s="92">
        <v>940</v>
      </c>
      <c r="M59" s="93">
        <v>1</v>
      </c>
      <c r="N59" s="93">
        <v>13</v>
      </c>
      <c r="O59" s="94" t="s">
        <v>97</v>
      </c>
      <c r="P59" s="95" t="s">
        <v>18</v>
      </c>
      <c r="Q59" s="120"/>
      <c r="R59" s="120"/>
      <c r="S59" s="120"/>
      <c r="T59" s="120"/>
      <c r="U59" s="120"/>
      <c r="V59" s="120"/>
      <c r="W59" s="121"/>
      <c r="X59" s="96">
        <v>240.4</v>
      </c>
      <c r="Y59" s="97">
        <v>0</v>
      </c>
      <c r="Z59" s="98">
        <v>0</v>
      </c>
      <c r="AA59" s="122"/>
      <c r="AB59" s="122"/>
      <c r="AC59" s="97">
        <v>0</v>
      </c>
      <c r="AD59" s="98">
        <v>240450</v>
      </c>
      <c r="AE59" s="102">
        <v>240.4</v>
      </c>
      <c r="AF59" s="99">
        <v>240.4</v>
      </c>
      <c r="AG59" s="55"/>
      <c r="AH59" s="56">
        <f t="shared" si="0"/>
        <v>100</v>
      </c>
      <c r="AI59" s="56">
        <f t="shared" si="1"/>
        <v>100</v>
      </c>
    </row>
    <row r="60" spans="1:35" ht="11.25" customHeight="1">
      <c r="A60" s="18"/>
      <c r="B60" s="118" t="s">
        <v>65</v>
      </c>
      <c r="C60" s="118"/>
      <c r="D60" s="118"/>
      <c r="E60" s="118"/>
      <c r="F60" s="118"/>
      <c r="G60" s="118"/>
      <c r="H60" s="118"/>
      <c r="I60" s="118"/>
      <c r="J60" s="118"/>
      <c r="K60" s="119"/>
      <c r="L60" s="92">
        <v>940</v>
      </c>
      <c r="M60" s="93">
        <v>1</v>
      </c>
      <c r="N60" s="93">
        <v>13</v>
      </c>
      <c r="O60" s="94" t="s">
        <v>97</v>
      </c>
      <c r="P60" s="95" t="s">
        <v>21</v>
      </c>
      <c r="Q60" s="120"/>
      <c r="R60" s="120"/>
      <c r="S60" s="120"/>
      <c r="T60" s="120"/>
      <c r="U60" s="120"/>
      <c r="V60" s="120"/>
      <c r="W60" s="121"/>
      <c r="X60" s="96">
        <v>240.4</v>
      </c>
      <c r="Y60" s="97">
        <v>0</v>
      </c>
      <c r="Z60" s="98">
        <v>0</v>
      </c>
      <c r="AA60" s="122"/>
      <c r="AB60" s="122"/>
      <c r="AC60" s="97">
        <v>0</v>
      </c>
      <c r="AD60" s="98">
        <v>240450</v>
      </c>
      <c r="AE60" s="102">
        <v>240.4</v>
      </c>
      <c r="AF60" s="99">
        <v>240.4</v>
      </c>
      <c r="AG60" s="55"/>
      <c r="AH60" s="56">
        <f t="shared" si="0"/>
        <v>100</v>
      </c>
      <c r="AI60" s="56">
        <f t="shared" si="1"/>
        <v>100</v>
      </c>
    </row>
    <row r="61" spans="1:35" ht="19.899999999999999" customHeight="1">
      <c r="A61" s="18"/>
      <c r="B61" s="118" t="s">
        <v>66</v>
      </c>
      <c r="C61" s="118"/>
      <c r="D61" s="118"/>
      <c r="E61" s="118"/>
      <c r="F61" s="118"/>
      <c r="G61" s="118"/>
      <c r="H61" s="118"/>
      <c r="I61" s="118"/>
      <c r="J61" s="118"/>
      <c r="K61" s="119"/>
      <c r="L61" s="92">
        <v>940</v>
      </c>
      <c r="M61" s="93">
        <v>1</v>
      </c>
      <c r="N61" s="93">
        <v>13</v>
      </c>
      <c r="O61" s="94" t="s">
        <v>97</v>
      </c>
      <c r="P61" s="95" t="s">
        <v>1</v>
      </c>
      <c r="Q61" s="120"/>
      <c r="R61" s="120"/>
      <c r="S61" s="120"/>
      <c r="T61" s="120"/>
      <c r="U61" s="120"/>
      <c r="V61" s="120"/>
      <c r="W61" s="121"/>
      <c r="X61" s="96">
        <v>240.4</v>
      </c>
      <c r="Y61" s="97">
        <v>0</v>
      </c>
      <c r="Z61" s="98">
        <v>0</v>
      </c>
      <c r="AA61" s="122"/>
      <c r="AB61" s="122"/>
      <c r="AC61" s="97">
        <v>0</v>
      </c>
      <c r="AD61" s="98">
        <v>240450</v>
      </c>
      <c r="AE61" s="102">
        <v>240.4</v>
      </c>
      <c r="AF61" s="99">
        <v>240.4</v>
      </c>
      <c r="AG61" s="55"/>
      <c r="AH61" s="56">
        <f t="shared" si="0"/>
        <v>100</v>
      </c>
      <c r="AI61" s="56">
        <f t="shared" si="1"/>
        <v>100</v>
      </c>
    </row>
    <row r="62" spans="1:35" ht="11.25" customHeight="1">
      <c r="A62" s="18"/>
      <c r="B62" s="123" t="s">
        <v>5</v>
      </c>
      <c r="C62" s="123"/>
      <c r="D62" s="123"/>
      <c r="E62" s="123"/>
      <c r="F62" s="123"/>
      <c r="G62" s="123"/>
      <c r="H62" s="123"/>
      <c r="I62" s="123"/>
      <c r="J62" s="123"/>
      <c r="K62" s="124"/>
      <c r="L62" s="74">
        <v>940</v>
      </c>
      <c r="M62" s="75">
        <v>2</v>
      </c>
      <c r="N62" s="75">
        <v>0</v>
      </c>
      <c r="O62" s="76" t="s">
        <v>46</v>
      </c>
      <c r="P62" s="77" t="s">
        <v>18</v>
      </c>
      <c r="Q62" s="125"/>
      <c r="R62" s="125"/>
      <c r="S62" s="125"/>
      <c r="T62" s="125"/>
      <c r="U62" s="125"/>
      <c r="V62" s="125"/>
      <c r="W62" s="126"/>
      <c r="X62" s="78">
        <v>533</v>
      </c>
      <c r="Y62" s="79">
        <v>0</v>
      </c>
      <c r="Z62" s="80">
        <v>0</v>
      </c>
      <c r="AA62" s="127"/>
      <c r="AB62" s="127"/>
      <c r="AC62" s="79">
        <v>0</v>
      </c>
      <c r="AD62" s="80">
        <v>533000</v>
      </c>
      <c r="AE62" s="104">
        <v>533</v>
      </c>
      <c r="AF62" s="81">
        <v>533</v>
      </c>
      <c r="AG62" s="82"/>
      <c r="AH62" s="81">
        <f t="shared" si="0"/>
        <v>100</v>
      </c>
      <c r="AI62" s="81">
        <f t="shared" si="1"/>
        <v>100</v>
      </c>
    </row>
    <row r="63" spans="1:35" ht="19.899999999999999" customHeight="1">
      <c r="A63" s="18"/>
      <c r="B63" s="128" t="s">
        <v>6</v>
      </c>
      <c r="C63" s="128"/>
      <c r="D63" s="128"/>
      <c r="E63" s="128"/>
      <c r="F63" s="128"/>
      <c r="G63" s="128"/>
      <c r="H63" s="128"/>
      <c r="I63" s="128"/>
      <c r="J63" s="128"/>
      <c r="K63" s="129"/>
      <c r="L63" s="83">
        <v>940</v>
      </c>
      <c r="M63" s="84">
        <v>2</v>
      </c>
      <c r="N63" s="84">
        <v>3</v>
      </c>
      <c r="O63" s="85" t="s">
        <v>46</v>
      </c>
      <c r="P63" s="86" t="s">
        <v>18</v>
      </c>
      <c r="Q63" s="130"/>
      <c r="R63" s="130"/>
      <c r="S63" s="130"/>
      <c r="T63" s="130"/>
      <c r="U63" s="130"/>
      <c r="V63" s="130"/>
      <c r="W63" s="131"/>
      <c r="X63" s="87">
        <v>533</v>
      </c>
      <c r="Y63" s="88">
        <v>0</v>
      </c>
      <c r="Z63" s="89">
        <v>0</v>
      </c>
      <c r="AA63" s="132"/>
      <c r="AB63" s="132"/>
      <c r="AC63" s="88">
        <v>0</v>
      </c>
      <c r="AD63" s="89">
        <v>533000</v>
      </c>
      <c r="AE63" s="101">
        <v>533</v>
      </c>
      <c r="AF63" s="90">
        <v>533</v>
      </c>
      <c r="AG63" s="91"/>
      <c r="AH63" s="90">
        <f t="shared" si="0"/>
        <v>100</v>
      </c>
      <c r="AI63" s="90">
        <f t="shared" si="1"/>
        <v>100</v>
      </c>
    </row>
    <row r="64" spans="1:35" ht="37.5" customHeight="1">
      <c r="A64" s="18"/>
      <c r="B64" s="118" t="s">
        <v>70</v>
      </c>
      <c r="C64" s="118"/>
      <c r="D64" s="118"/>
      <c r="E64" s="118"/>
      <c r="F64" s="118"/>
      <c r="G64" s="118"/>
      <c r="H64" s="118"/>
      <c r="I64" s="118"/>
      <c r="J64" s="118"/>
      <c r="K64" s="119"/>
      <c r="L64" s="92">
        <v>940</v>
      </c>
      <c r="M64" s="93">
        <v>2</v>
      </c>
      <c r="N64" s="93">
        <v>3</v>
      </c>
      <c r="O64" s="94" t="s">
        <v>71</v>
      </c>
      <c r="P64" s="95" t="s">
        <v>18</v>
      </c>
      <c r="Q64" s="120"/>
      <c r="R64" s="120"/>
      <c r="S64" s="120"/>
      <c r="T64" s="120"/>
      <c r="U64" s="120"/>
      <c r="V64" s="120"/>
      <c r="W64" s="121"/>
      <c r="X64" s="96">
        <v>533</v>
      </c>
      <c r="Y64" s="97">
        <v>0</v>
      </c>
      <c r="Z64" s="98">
        <v>0</v>
      </c>
      <c r="AA64" s="122"/>
      <c r="AB64" s="122"/>
      <c r="AC64" s="97">
        <v>0</v>
      </c>
      <c r="AD64" s="98">
        <v>533000</v>
      </c>
      <c r="AE64" s="102">
        <v>533</v>
      </c>
      <c r="AF64" s="99">
        <v>533</v>
      </c>
      <c r="AG64" s="55"/>
      <c r="AH64" s="56">
        <f t="shared" si="0"/>
        <v>100</v>
      </c>
      <c r="AI64" s="56">
        <f t="shared" si="1"/>
        <v>100</v>
      </c>
    </row>
    <row r="65" spans="1:35" ht="39" customHeight="1">
      <c r="A65" s="18"/>
      <c r="B65" s="118" t="s">
        <v>98</v>
      </c>
      <c r="C65" s="118"/>
      <c r="D65" s="118"/>
      <c r="E65" s="118"/>
      <c r="F65" s="118"/>
      <c r="G65" s="118"/>
      <c r="H65" s="118"/>
      <c r="I65" s="118"/>
      <c r="J65" s="118"/>
      <c r="K65" s="119"/>
      <c r="L65" s="92">
        <v>940</v>
      </c>
      <c r="M65" s="93">
        <v>2</v>
      </c>
      <c r="N65" s="93">
        <v>3</v>
      </c>
      <c r="O65" s="94" t="s">
        <v>99</v>
      </c>
      <c r="P65" s="95" t="s">
        <v>18</v>
      </c>
      <c r="Q65" s="120"/>
      <c r="R65" s="120"/>
      <c r="S65" s="120"/>
      <c r="T65" s="120"/>
      <c r="U65" s="120"/>
      <c r="V65" s="120"/>
      <c r="W65" s="121"/>
      <c r="X65" s="96">
        <v>533</v>
      </c>
      <c r="Y65" s="97">
        <v>0</v>
      </c>
      <c r="Z65" s="98">
        <v>0</v>
      </c>
      <c r="AA65" s="122"/>
      <c r="AB65" s="122"/>
      <c r="AC65" s="97">
        <v>0</v>
      </c>
      <c r="AD65" s="98">
        <v>533000</v>
      </c>
      <c r="AE65" s="102">
        <v>533</v>
      </c>
      <c r="AF65" s="99">
        <v>533</v>
      </c>
      <c r="AG65" s="55"/>
      <c r="AH65" s="56">
        <f t="shared" si="0"/>
        <v>100</v>
      </c>
      <c r="AI65" s="56">
        <f t="shared" si="1"/>
        <v>100</v>
      </c>
    </row>
    <row r="66" spans="1:35" ht="87" customHeight="1">
      <c r="A66" s="18"/>
      <c r="B66" s="118" t="s">
        <v>52</v>
      </c>
      <c r="C66" s="118"/>
      <c r="D66" s="118"/>
      <c r="E66" s="118"/>
      <c r="F66" s="118"/>
      <c r="G66" s="118"/>
      <c r="H66" s="118"/>
      <c r="I66" s="118"/>
      <c r="J66" s="118"/>
      <c r="K66" s="119"/>
      <c r="L66" s="92">
        <v>940</v>
      </c>
      <c r="M66" s="93">
        <v>2</v>
      </c>
      <c r="N66" s="93">
        <v>3</v>
      </c>
      <c r="O66" s="94" t="s">
        <v>99</v>
      </c>
      <c r="P66" s="95" t="s">
        <v>53</v>
      </c>
      <c r="Q66" s="120"/>
      <c r="R66" s="120"/>
      <c r="S66" s="120"/>
      <c r="T66" s="120"/>
      <c r="U66" s="120"/>
      <c r="V66" s="120"/>
      <c r="W66" s="121"/>
      <c r="X66" s="96">
        <v>533</v>
      </c>
      <c r="Y66" s="97">
        <v>0</v>
      </c>
      <c r="Z66" s="98">
        <v>0</v>
      </c>
      <c r="AA66" s="122"/>
      <c r="AB66" s="122"/>
      <c r="AC66" s="97">
        <v>0</v>
      </c>
      <c r="AD66" s="98">
        <v>533000</v>
      </c>
      <c r="AE66" s="102">
        <v>533</v>
      </c>
      <c r="AF66" s="99">
        <v>533</v>
      </c>
      <c r="AG66" s="55"/>
      <c r="AH66" s="56">
        <f t="shared" si="0"/>
        <v>100</v>
      </c>
      <c r="AI66" s="56">
        <f t="shared" si="1"/>
        <v>100</v>
      </c>
    </row>
    <row r="67" spans="1:35" ht="29.45" customHeight="1">
      <c r="A67" s="18"/>
      <c r="B67" s="113" t="s">
        <v>54</v>
      </c>
      <c r="C67" s="113"/>
      <c r="D67" s="113"/>
      <c r="E67" s="113"/>
      <c r="F67" s="113"/>
      <c r="G67" s="113"/>
      <c r="H67" s="113"/>
      <c r="I67" s="113"/>
      <c r="J67" s="113"/>
      <c r="K67" s="114"/>
      <c r="L67" s="23">
        <v>940</v>
      </c>
      <c r="M67" s="24">
        <v>2</v>
      </c>
      <c r="N67" s="24">
        <v>3</v>
      </c>
      <c r="O67" s="25" t="s">
        <v>99</v>
      </c>
      <c r="P67" s="26" t="s">
        <v>55</v>
      </c>
      <c r="Q67" s="115"/>
      <c r="R67" s="115"/>
      <c r="S67" s="115"/>
      <c r="T67" s="115"/>
      <c r="U67" s="115"/>
      <c r="V67" s="115"/>
      <c r="W67" s="116"/>
      <c r="X67" s="57">
        <v>533</v>
      </c>
      <c r="Y67" s="51">
        <v>0</v>
      </c>
      <c r="Z67" s="52">
        <v>0</v>
      </c>
      <c r="AA67" s="117"/>
      <c r="AB67" s="117"/>
      <c r="AC67" s="53">
        <v>0</v>
      </c>
      <c r="AD67" s="54">
        <v>533000</v>
      </c>
      <c r="AE67" s="105">
        <v>533</v>
      </c>
      <c r="AF67" s="58">
        <v>533</v>
      </c>
      <c r="AG67" s="55"/>
      <c r="AH67" s="56">
        <f t="shared" si="0"/>
        <v>100</v>
      </c>
      <c r="AI67" s="56">
        <f t="shared" si="1"/>
        <v>100</v>
      </c>
    </row>
    <row r="68" spans="1:35" ht="52.5" customHeight="1">
      <c r="A68" s="18"/>
      <c r="B68" s="123" t="s">
        <v>7</v>
      </c>
      <c r="C68" s="123"/>
      <c r="D68" s="123"/>
      <c r="E68" s="123"/>
      <c r="F68" s="123"/>
      <c r="G68" s="123"/>
      <c r="H68" s="123"/>
      <c r="I68" s="123"/>
      <c r="J68" s="123"/>
      <c r="K68" s="124"/>
      <c r="L68" s="74">
        <v>940</v>
      </c>
      <c r="M68" s="75">
        <v>3</v>
      </c>
      <c r="N68" s="75">
        <v>0</v>
      </c>
      <c r="O68" s="76" t="s">
        <v>46</v>
      </c>
      <c r="P68" s="77" t="s">
        <v>18</v>
      </c>
      <c r="Q68" s="125"/>
      <c r="R68" s="125"/>
      <c r="S68" s="125"/>
      <c r="T68" s="125"/>
      <c r="U68" s="125"/>
      <c r="V68" s="125"/>
      <c r="W68" s="126"/>
      <c r="X68" s="78">
        <v>590.70000000000005</v>
      </c>
      <c r="Y68" s="79">
        <v>0</v>
      </c>
      <c r="Z68" s="80">
        <v>0</v>
      </c>
      <c r="AA68" s="127"/>
      <c r="AB68" s="127"/>
      <c r="AC68" s="79">
        <v>0</v>
      </c>
      <c r="AD68" s="80">
        <v>190711.66</v>
      </c>
      <c r="AE68" s="104">
        <v>590.70000000000005</v>
      </c>
      <c r="AF68" s="81">
        <v>190.7</v>
      </c>
      <c r="AG68" s="82"/>
      <c r="AH68" s="81">
        <f t="shared" si="0"/>
        <v>32.283731166412728</v>
      </c>
      <c r="AI68" s="81">
        <f t="shared" si="1"/>
        <v>32.283731166412728</v>
      </c>
    </row>
    <row r="69" spans="1:35" ht="48.6" customHeight="1">
      <c r="A69" s="18"/>
      <c r="B69" s="123" t="s">
        <v>8</v>
      </c>
      <c r="C69" s="123"/>
      <c r="D69" s="123"/>
      <c r="E69" s="123"/>
      <c r="F69" s="123"/>
      <c r="G69" s="123"/>
      <c r="H69" s="123"/>
      <c r="I69" s="123"/>
      <c r="J69" s="123"/>
      <c r="K69" s="124"/>
      <c r="L69" s="74">
        <v>940</v>
      </c>
      <c r="M69" s="75">
        <v>3</v>
      </c>
      <c r="N69" s="75">
        <v>9</v>
      </c>
      <c r="O69" s="76" t="s">
        <v>46</v>
      </c>
      <c r="P69" s="77" t="s">
        <v>18</v>
      </c>
      <c r="Q69" s="125"/>
      <c r="R69" s="125"/>
      <c r="S69" s="125"/>
      <c r="T69" s="125"/>
      <c r="U69" s="125"/>
      <c r="V69" s="125"/>
      <c r="W69" s="126"/>
      <c r="X69" s="78">
        <v>590.70000000000005</v>
      </c>
      <c r="Y69" s="79">
        <v>0</v>
      </c>
      <c r="Z69" s="80">
        <v>0</v>
      </c>
      <c r="AA69" s="127"/>
      <c r="AB69" s="127"/>
      <c r="AC69" s="79">
        <v>0</v>
      </c>
      <c r="AD69" s="80">
        <v>190711.66</v>
      </c>
      <c r="AE69" s="104">
        <v>590.70000000000005</v>
      </c>
      <c r="AF69" s="81">
        <v>190.7</v>
      </c>
      <c r="AG69" s="82"/>
      <c r="AH69" s="81">
        <f t="shared" si="0"/>
        <v>32.283731166412728</v>
      </c>
      <c r="AI69" s="81">
        <f t="shared" si="1"/>
        <v>32.283731166412728</v>
      </c>
    </row>
    <row r="70" spans="1:35" ht="77.45" customHeight="1">
      <c r="A70" s="18"/>
      <c r="B70" s="118" t="s">
        <v>100</v>
      </c>
      <c r="C70" s="118"/>
      <c r="D70" s="118"/>
      <c r="E70" s="118"/>
      <c r="F70" s="118"/>
      <c r="G70" s="118"/>
      <c r="H70" s="118"/>
      <c r="I70" s="118"/>
      <c r="J70" s="118"/>
      <c r="K70" s="119"/>
      <c r="L70" s="92">
        <v>940</v>
      </c>
      <c r="M70" s="93">
        <v>3</v>
      </c>
      <c r="N70" s="93">
        <v>9</v>
      </c>
      <c r="O70" s="94" t="s">
        <v>101</v>
      </c>
      <c r="P70" s="95" t="s">
        <v>18</v>
      </c>
      <c r="Q70" s="120"/>
      <c r="R70" s="120"/>
      <c r="S70" s="120"/>
      <c r="T70" s="120"/>
      <c r="U70" s="120"/>
      <c r="V70" s="120"/>
      <c r="W70" s="121"/>
      <c r="X70" s="96">
        <v>190.7</v>
      </c>
      <c r="Y70" s="97">
        <v>0</v>
      </c>
      <c r="Z70" s="98">
        <v>0</v>
      </c>
      <c r="AA70" s="122"/>
      <c r="AB70" s="122"/>
      <c r="AC70" s="97">
        <v>0</v>
      </c>
      <c r="AD70" s="98">
        <v>190711.66</v>
      </c>
      <c r="AE70" s="102">
        <v>190.7</v>
      </c>
      <c r="AF70" s="99">
        <v>190.7</v>
      </c>
      <c r="AG70" s="100"/>
      <c r="AH70" s="99">
        <f t="shared" si="0"/>
        <v>100</v>
      </c>
      <c r="AI70" s="56">
        <f t="shared" si="1"/>
        <v>100</v>
      </c>
    </row>
    <row r="71" spans="1:35" ht="48.6" customHeight="1">
      <c r="A71" s="18"/>
      <c r="B71" s="118" t="s">
        <v>102</v>
      </c>
      <c r="C71" s="118"/>
      <c r="D71" s="118"/>
      <c r="E71" s="118"/>
      <c r="F71" s="118"/>
      <c r="G71" s="118"/>
      <c r="H71" s="118"/>
      <c r="I71" s="118"/>
      <c r="J71" s="118"/>
      <c r="K71" s="119"/>
      <c r="L71" s="92">
        <v>940</v>
      </c>
      <c r="M71" s="93">
        <v>3</v>
      </c>
      <c r="N71" s="93">
        <v>9</v>
      </c>
      <c r="O71" s="94" t="s">
        <v>103</v>
      </c>
      <c r="P71" s="95" t="s">
        <v>18</v>
      </c>
      <c r="Q71" s="120"/>
      <c r="R71" s="120"/>
      <c r="S71" s="120"/>
      <c r="T71" s="120"/>
      <c r="U71" s="120"/>
      <c r="V71" s="120"/>
      <c r="W71" s="121"/>
      <c r="X71" s="96">
        <v>190.7</v>
      </c>
      <c r="Y71" s="97">
        <v>0</v>
      </c>
      <c r="Z71" s="98">
        <v>0</v>
      </c>
      <c r="AA71" s="122"/>
      <c r="AB71" s="122"/>
      <c r="AC71" s="97">
        <v>0</v>
      </c>
      <c r="AD71" s="98">
        <v>190711.66</v>
      </c>
      <c r="AE71" s="102">
        <v>190.7</v>
      </c>
      <c r="AF71" s="99">
        <v>190.7</v>
      </c>
      <c r="AG71" s="100"/>
      <c r="AH71" s="99">
        <f t="shared" si="0"/>
        <v>100</v>
      </c>
      <c r="AI71" s="56">
        <f t="shared" si="1"/>
        <v>100</v>
      </c>
    </row>
    <row r="72" spans="1:35" ht="19.899999999999999" customHeight="1">
      <c r="A72" s="18"/>
      <c r="B72" s="118" t="s">
        <v>104</v>
      </c>
      <c r="C72" s="118"/>
      <c r="D72" s="118"/>
      <c r="E72" s="118"/>
      <c r="F72" s="118"/>
      <c r="G72" s="118"/>
      <c r="H72" s="118"/>
      <c r="I72" s="118"/>
      <c r="J72" s="118"/>
      <c r="K72" s="119"/>
      <c r="L72" s="92">
        <v>940</v>
      </c>
      <c r="M72" s="93">
        <v>3</v>
      </c>
      <c r="N72" s="93">
        <v>9</v>
      </c>
      <c r="O72" s="94" t="s">
        <v>105</v>
      </c>
      <c r="P72" s="95" t="s">
        <v>18</v>
      </c>
      <c r="Q72" s="120"/>
      <c r="R72" s="120"/>
      <c r="S72" s="120"/>
      <c r="T72" s="120"/>
      <c r="U72" s="120"/>
      <c r="V72" s="120"/>
      <c r="W72" s="121"/>
      <c r="X72" s="96">
        <v>190.7</v>
      </c>
      <c r="Y72" s="97">
        <v>0</v>
      </c>
      <c r="Z72" s="98">
        <v>0</v>
      </c>
      <c r="AA72" s="122"/>
      <c r="AB72" s="122"/>
      <c r="AC72" s="97">
        <v>0</v>
      </c>
      <c r="AD72" s="98">
        <v>190711.66</v>
      </c>
      <c r="AE72" s="102">
        <v>190.7</v>
      </c>
      <c r="AF72" s="99">
        <v>190.7</v>
      </c>
      <c r="AG72" s="100"/>
      <c r="AH72" s="99">
        <f t="shared" si="0"/>
        <v>100</v>
      </c>
      <c r="AI72" s="56">
        <f t="shared" si="1"/>
        <v>100</v>
      </c>
    </row>
    <row r="73" spans="1:35" ht="39" customHeight="1">
      <c r="A73" s="18"/>
      <c r="B73" s="118" t="s">
        <v>57</v>
      </c>
      <c r="C73" s="118"/>
      <c r="D73" s="118"/>
      <c r="E73" s="118"/>
      <c r="F73" s="118"/>
      <c r="G73" s="118"/>
      <c r="H73" s="118"/>
      <c r="I73" s="118"/>
      <c r="J73" s="118"/>
      <c r="K73" s="119"/>
      <c r="L73" s="92">
        <v>940</v>
      </c>
      <c r="M73" s="93">
        <v>3</v>
      </c>
      <c r="N73" s="93">
        <v>9</v>
      </c>
      <c r="O73" s="94" t="s">
        <v>105</v>
      </c>
      <c r="P73" s="95" t="s">
        <v>58</v>
      </c>
      <c r="Q73" s="120"/>
      <c r="R73" s="120"/>
      <c r="S73" s="120"/>
      <c r="T73" s="120"/>
      <c r="U73" s="120"/>
      <c r="V73" s="120"/>
      <c r="W73" s="121"/>
      <c r="X73" s="96">
        <v>190.7</v>
      </c>
      <c r="Y73" s="97">
        <v>0</v>
      </c>
      <c r="Z73" s="98">
        <v>0</v>
      </c>
      <c r="AA73" s="122"/>
      <c r="AB73" s="122"/>
      <c r="AC73" s="97">
        <v>0</v>
      </c>
      <c r="AD73" s="98">
        <v>190711.66</v>
      </c>
      <c r="AE73" s="102">
        <v>190.7</v>
      </c>
      <c r="AF73" s="99">
        <v>190.7</v>
      </c>
      <c r="AG73" s="100"/>
      <c r="AH73" s="99">
        <f t="shared" si="0"/>
        <v>100</v>
      </c>
      <c r="AI73" s="56">
        <f t="shared" si="1"/>
        <v>100</v>
      </c>
    </row>
    <row r="74" spans="1:35" ht="39" customHeight="1">
      <c r="A74" s="18"/>
      <c r="B74" s="118" t="s">
        <v>59</v>
      </c>
      <c r="C74" s="118"/>
      <c r="D74" s="118"/>
      <c r="E74" s="118"/>
      <c r="F74" s="118"/>
      <c r="G74" s="118"/>
      <c r="H74" s="118"/>
      <c r="I74" s="118"/>
      <c r="J74" s="118"/>
      <c r="K74" s="119"/>
      <c r="L74" s="92">
        <v>940</v>
      </c>
      <c r="M74" s="93">
        <v>3</v>
      </c>
      <c r="N74" s="93">
        <v>9</v>
      </c>
      <c r="O74" s="94" t="s">
        <v>105</v>
      </c>
      <c r="P74" s="95" t="s">
        <v>60</v>
      </c>
      <c r="Q74" s="120"/>
      <c r="R74" s="120"/>
      <c r="S74" s="120"/>
      <c r="T74" s="120"/>
      <c r="U74" s="120"/>
      <c r="V74" s="120"/>
      <c r="W74" s="121"/>
      <c r="X74" s="96">
        <v>190.7</v>
      </c>
      <c r="Y74" s="97">
        <v>0</v>
      </c>
      <c r="Z74" s="98">
        <v>0</v>
      </c>
      <c r="AA74" s="122"/>
      <c r="AB74" s="122"/>
      <c r="AC74" s="97">
        <v>0</v>
      </c>
      <c r="AD74" s="98">
        <v>190711.66</v>
      </c>
      <c r="AE74" s="102">
        <v>190.7</v>
      </c>
      <c r="AF74" s="99">
        <v>190.7</v>
      </c>
      <c r="AG74" s="100"/>
      <c r="AH74" s="99">
        <f t="shared" si="0"/>
        <v>100</v>
      </c>
      <c r="AI74" s="56">
        <f t="shared" si="1"/>
        <v>100</v>
      </c>
    </row>
    <row r="75" spans="1:35" ht="29.45" customHeight="1">
      <c r="A75" s="18"/>
      <c r="B75" s="118" t="s">
        <v>70</v>
      </c>
      <c r="C75" s="118"/>
      <c r="D75" s="118"/>
      <c r="E75" s="118"/>
      <c r="F75" s="118"/>
      <c r="G75" s="118"/>
      <c r="H75" s="118"/>
      <c r="I75" s="118"/>
      <c r="J75" s="118"/>
      <c r="K75" s="119"/>
      <c r="L75" s="92">
        <v>940</v>
      </c>
      <c r="M75" s="93">
        <v>3</v>
      </c>
      <c r="N75" s="93">
        <v>9</v>
      </c>
      <c r="O75" s="94" t="s">
        <v>71</v>
      </c>
      <c r="P75" s="95" t="s">
        <v>18</v>
      </c>
      <c r="Q75" s="120"/>
      <c r="R75" s="120"/>
      <c r="S75" s="120"/>
      <c r="T75" s="120"/>
      <c r="U75" s="120"/>
      <c r="V75" s="120"/>
      <c r="W75" s="121"/>
      <c r="X75" s="96">
        <v>400</v>
      </c>
      <c r="Y75" s="97">
        <v>0</v>
      </c>
      <c r="Z75" s="98">
        <v>0</v>
      </c>
      <c r="AA75" s="122"/>
      <c r="AB75" s="122"/>
      <c r="AC75" s="97">
        <v>0</v>
      </c>
      <c r="AD75" s="98">
        <v>0</v>
      </c>
      <c r="AE75" s="102">
        <v>400</v>
      </c>
      <c r="AF75" s="99">
        <v>0</v>
      </c>
      <c r="AG75" s="100"/>
      <c r="AH75" s="99">
        <f t="shared" ref="AH75:AH138" si="2">AF75/X75*100</f>
        <v>0</v>
      </c>
      <c r="AI75" s="56">
        <f t="shared" si="1"/>
        <v>0</v>
      </c>
    </row>
    <row r="76" spans="1:35" ht="39" customHeight="1">
      <c r="A76" s="18"/>
      <c r="B76" s="118" t="s">
        <v>84</v>
      </c>
      <c r="C76" s="118"/>
      <c r="D76" s="118"/>
      <c r="E76" s="118"/>
      <c r="F76" s="118"/>
      <c r="G76" s="118"/>
      <c r="H76" s="118"/>
      <c r="I76" s="118"/>
      <c r="J76" s="118"/>
      <c r="K76" s="119"/>
      <c r="L76" s="92">
        <v>940</v>
      </c>
      <c r="M76" s="93">
        <v>3</v>
      </c>
      <c r="N76" s="93">
        <v>9</v>
      </c>
      <c r="O76" s="94" t="s">
        <v>85</v>
      </c>
      <c r="P76" s="95" t="s">
        <v>18</v>
      </c>
      <c r="Q76" s="120"/>
      <c r="R76" s="120"/>
      <c r="S76" s="120"/>
      <c r="T76" s="120"/>
      <c r="U76" s="120"/>
      <c r="V76" s="120"/>
      <c r="W76" s="121"/>
      <c r="X76" s="96">
        <v>400</v>
      </c>
      <c r="Y76" s="97">
        <v>0</v>
      </c>
      <c r="Z76" s="98">
        <v>0</v>
      </c>
      <c r="AA76" s="122"/>
      <c r="AB76" s="122"/>
      <c r="AC76" s="97">
        <v>0</v>
      </c>
      <c r="AD76" s="98">
        <v>0</v>
      </c>
      <c r="AE76" s="102">
        <v>400</v>
      </c>
      <c r="AF76" s="99">
        <v>0</v>
      </c>
      <c r="AG76" s="100"/>
      <c r="AH76" s="99">
        <f t="shared" si="2"/>
        <v>0</v>
      </c>
      <c r="AI76" s="56">
        <f t="shared" ref="AI76:AI139" si="3">AF76/AE76*100</f>
        <v>0</v>
      </c>
    </row>
    <row r="77" spans="1:35" ht="39" customHeight="1">
      <c r="A77" s="18"/>
      <c r="B77" s="118" t="s">
        <v>86</v>
      </c>
      <c r="C77" s="118"/>
      <c r="D77" s="118"/>
      <c r="E77" s="118"/>
      <c r="F77" s="118"/>
      <c r="G77" s="118"/>
      <c r="H77" s="118"/>
      <c r="I77" s="118"/>
      <c r="J77" s="118"/>
      <c r="K77" s="119"/>
      <c r="L77" s="92">
        <v>940</v>
      </c>
      <c r="M77" s="93">
        <v>3</v>
      </c>
      <c r="N77" s="93">
        <v>9</v>
      </c>
      <c r="O77" s="94" t="s">
        <v>85</v>
      </c>
      <c r="P77" s="95" t="s">
        <v>20</v>
      </c>
      <c r="Q77" s="120"/>
      <c r="R77" s="120"/>
      <c r="S77" s="120"/>
      <c r="T77" s="120"/>
      <c r="U77" s="120"/>
      <c r="V77" s="120"/>
      <c r="W77" s="121"/>
      <c r="X77" s="96">
        <v>400</v>
      </c>
      <c r="Y77" s="97">
        <v>0</v>
      </c>
      <c r="Z77" s="98">
        <v>0</v>
      </c>
      <c r="AA77" s="122"/>
      <c r="AB77" s="122"/>
      <c r="AC77" s="97">
        <v>0</v>
      </c>
      <c r="AD77" s="98">
        <v>0</v>
      </c>
      <c r="AE77" s="102">
        <v>400</v>
      </c>
      <c r="AF77" s="99">
        <v>0</v>
      </c>
      <c r="AG77" s="100"/>
      <c r="AH77" s="99">
        <f t="shared" si="2"/>
        <v>0</v>
      </c>
      <c r="AI77" s="56">
        <f t="shared" si="3"/>
        <v>0</v>
      </c>
    </row>
    <row r="78" spans="1:35" ht="19.899999999999999" customHeight="1">
      <c r="A78" s="18"/>
      <c r="B78" s="118" t="s">
        <v>87</v>
      </c>
      <c r="C78" s="118"/>
      <c r="D78" s="118"/>
      <c r="E78" s="118"/>
      <c r="F78" s="118"/>
      <c r="G78" s="118"/>
      <c r="H78" s="118"/>
      <c r="I78" s="118"/>
      <c r="J78" s="118"/>
      <c r="K78" s="119"/>
      <c r="L78" s="92">
        <v>940</v>
      </c>
      <c r="M78" s="93">
        <v>3</v>
      </c>
      <c r="N78" s="93">
        <v>9</v>
      </c>
      <c r="O78" s="94" t="s">
        <v>85</v>
      </c>
      <c r="P78" s="95" t="s">
        <v>4</v>
      </c>
      <c r="Q78" s="120"/>
      <c r="R78" s="120"/>
      <c r="S78" s="120"/>
      <c r="T78" s="120"/>
      <c r="U78" s="120"/>
      <c r="V78" s="120"/>
      <c r="W78" s="121"/>
      <c r="X78" s="96">
        <v>400</v>
      </c>
      <c r="Y78" s="97">
        <v>0</v>
      </c>
      <c r="Z78" s="98">
        <v>0</v>
      </c>
      <c r="AA78" s="122"/>
      <c r="AB78" s="122"/>
      <c r="AC78" s="97">
        <v>0</v>
      </c>
      <c r="AD78" s="98">
        <v>0</v>
      </c>
      <c r="AE78" s="102">
        <v>400</v>
      </c>
      <c r="AF78" s="99">
        <v>0</v>
      </c>
      <c r="AG78" s="100"/>
      <c r="AH78" s="99">
        <f t="shared" si="2"/>
        <v>0</v>
      </c>
      <c r="AI78" s="56">
        <f t="shared" si="3"/>
        <v>0</v>
      </c>
    </row>
    <row r="79" spans="1:35" ht="11.25" customHeight="1">
      <c r="A79" s="18"/>
      <c r="B79" s="123" t="s">
        <v>9</v>
      </c>
      <c r="C79" s="123"/>
      <c r="D79" s="123"/>
      <c r="E79" s="123"/>
      <c r="F79" s="123"/>
      <c r="G79" s="123"/>
      <c r="H79" s="123"/>
      <c r="I79" s="123"/>
      <c r="J79" s="123"/>
      <c r="K79" s="124"/>
      <c r="L79" s="74">
        <v>940</v>
      </c>
      <c r="M79" s="75">
        <v>4</v>
      </c>
      <c r="N79" s="75">
        <v>0</v>
      </c>
      <c r="O79" s="76" t="s">
        <v>46</v>
      </c>
      <c r="P79" s="77" t="s">
        <v>18</v>
      </c>
      <c r="Q79" s="125"/>
      <c r="R79" s="125"/>
      <c r="S79" s="125"/>
      <c r="T79" s="125"/>
      <c r="U79" s="125"/>
      <c r="V79" s="125"/>
      <c r="W79" s="126"/>
      <c r="X79" s="78">
        <v>445</v>
      </c>
      <c r="Y79" s="79">
        <v>0</v>
      </c>
      <c r="Z79" s="80">
        <v>0</v>
      </c>
      <c r="AA79" s="127"/>
      <c r="AB79" s="127"/>
      <c r="AC79" s="79">
        <v>0</v>
      </c>
      <c r="AD79" s="80">
        <v>254073.72</v>
      </c>
      <c r="AE79" s="104">
        <v>445</v>
      </c>
      <c r="AF79" s="81">
        <v>254.1</v>
      </c>
      <c r="AG79" s="82"/>
      <c r="AH79" s="81">
        <f t="shared" si="2"/>
        <v>57.101123595505619</v>
      </c>
      <c r="AI79" s="81">
        <f t="shared" si="3"/>
        <v>57.101123595505619</v>
      </c>
    </row>
    <row r="80" spans="1:35" ht="11.25" customHeight="1">
      <c r="A80" s="18"/>
      <c r="B80" s="128" t="s">
        <v>10</v>
      </c>
      <c r="C80" s="128"/>
      <c r="D80" s="128"/>
      <c r="E80" s="128"/>
      <c r="F80" s="128"/>
      <c r="G80" s="128"/>
      <c r="H80" s="128"/>
      <c r="I80" s="128"/>
      <c r="J80" s="128"/>
      <c r="K80" s="129"/>
      <c r="L80" s="83">
        <v>940</v>
      </c>
      <c r="M80" s="84">
        <v>4</v>
      </c>
      <c r="N80" s="84">
        <v>10</v>
      </c>
      <c r="O80" s="85" t="s">
        <v>46</v>
      </c>
      <c r="P80" s="86" t="s">
        <v>18</v>
      </c>
      <c r="Q80" s="130"/>
      <c r="R80" s="130"/>
      <c r="S80" s="130"/>
      <c r="T80" s="130"/>
      <c r="U80" s="130"/>
      <c r="V80" s="130"/>
      <c r="W80" s="131"/>
      <c r="X80" s="87">
        <v>388</v>
      </c>
      <c r="Y80" s="88">
        <v>0</v>
      </c>
      <c r="Z80" s="89">
        <v>0</v>
      </c>
      <c r="AA80" s="132"/>
      <c r="AB80" s="132"/>
      <c r="AC80" s="88">
        <v>0</v>
      </c>
      <c r="AD80" s="89">
        <v>197073.72</v>
      </c>
      <c r="AE80" s="101">
        <v>388</v>
      </c>
      <c r="AF80" s="90">
        <v>197.1</v>
      </c>
      <c r="AG80" s="91"/>
      <c r="AH80" s="90">
        <f t="shared" si="2"/>
        <v>50.798969072164944</v>
      </c>
      <c r="AI80" s="90">
        <f t="shared" si="3"/>
        <v>50.798969072164944</v>
      </c>
    </row>
    <row r="81" spans="1:35" ht="29.45" customHeight="1">
      <c r="A81" s="18"/>
      <c r="B81" s="118" t="s">
        <v>70</v>
      </c>
      <c r="C81" s="118"/>
      <c r="D81" s="118"/>
      <c r="E81" s="118"/>
      <c r="F81" s="118"/>
      <c r="G81" s="118"/>
      <c r="H81" s="118"/>
      <c r="I81" s="118"/>
      <c r="J81" s="118"/>
      <c r="K81" s="119"/>
      <c r="L81" s="92">
        <v>940</v>
      </c>
      <c r="M81" s="93">
        <v>4</v>
      </c>
      <c r="N81" s="93">
        <v>10</v>
      </c>
      <c r="O81" s="94" t="s">
        <v>71</v>
      </c>
      <c r="P81" s="95" t="s">
        <v>18</v>
      </c>
      <c r="Q81" s="120"/>
      <c r="R81" s="120"/>
      <c r="S81" s="120"/>
      <c r="T81" s="120"/>
      <c r="U81" s="120"/>
      <c r="V81" s="120"/>
      <c r="W81" s="121"/>
      <c r="X81" s="96">
        <v>388</v>
      </c>
      <c r="Y81" s="97">
        <v>0</v>
      </c>
      <c r="Z81" s="98">
        <v>0</v>
      </c>
      <c r="AA81" s="122"/>
      <c r="AB81" s="122"/>
      <c r="AC81" s="97">
        <v>0</v>
      </c>
      <c r="AD81" s="98">
        <v>197073.72</v>
      </c>
      <c r="AE81" s="102">
        <v>388</v>
      </c>
      <c r="AF81" s="99">
        <v>197.1</v>
      </c>
      <c r="AG81" s="100"/>
      <c r="AH81" s="99">
        <f t="shared" si="2"/>
        <v>50.798969072164944</v>
      </c>
      <c r="AI81" s="56">
        <f t="shared" si="3"/>
        <v>50.798969072164944</v>
      </c>
    </row>
    <row r="82" spans="1:35" ht="39" customHeight="1">
      <c r="A82" s="18"/>
      <c r="B82" s="118" t="s">
        <v>106</v>
      </c>
      <c r="C82" s="118"/>
      <c r="D82" s="118"/>
      <c r="E82" s="118"/>
      <c r="F82" s="118"/>
      <c r="G82" s="118"/>
      <c r="H82" s="118"/>
      <c r="I82" s="118"/>
      <c r="J82" s="118"/>
      <c r="K82" s="119"/>
      <c r="L82" s="92">
        <v>940</v>
      </c>
      <c r="M82" s="93">
        <v>4</v>
      </c>
      <c r="N82" s="93">
        <v>10</v>
      </c>
      <c r="O82" s="94" t="s">
        <v>107</v>
      </c>
      <c r="P82" s="95" t="s">
        <v>18</v>
      </c>
      <c r="Q82" s="120"/>
      <c r="R82" s="120"/>
      <c r="S82" s="120"/>
      <c r="T82" s="120"/>
      <c r="U82" s="120"/>
      <c r="V82" s="120"/>
      <c r="W82" s="121"/>
      <c r="X82" s="96">
        <v>388</v>
      </c>
      <c r="Y82" s="97">
        <v>0</v>
      </c>
      <c r="Z82" s="98">
        <v>0</v>
      </c>
      <c r="AA82" s="122"/>
      <c r="AB82" s="122"/>
      <c r="AC82" s="97">
        <v>0</v>
      </c>
      <c r="AD82" s="98">
        <v>197073.72</v>
      </c>
      <c r="AE82" s="102">
        <v>388</v>
      </c>
      <c r="AF82" s="99">
        <v>197.1</v>
      </c>
      <c r="AG82" s="100"/>
      <c r="AH82" s="99">
        <f t="shared" si="2"/>
        <v>50.798969072164944</v>
      </c>
      <c r="AI82" s="56">
        <f t="shared" si="3"/>
        <v>50.798969072164944</v>
      </c>
    </row>
    <row r="83" spans="1:35" ht="39" customHeight="1">
      <c r="A83" s="18"/>
      <c r="B83" s="113" t="s">
        <v>57</v>
      </c>
      <c r="C83" s="113"/>
      <c r="D83" s="113"/>
      <c r="E83" s="113"/>
      <c r="F83" s="113"/>
      <c r="G83" s="113"/>
      <c r="H83" s="113"/>
      <c r="I83" s="113"/>
      <c r="J83" s="113"/>
      <c r="K83" s="114"/>
      <c r="L83" s="23">
        <v>940</v>
      </c>
      <c r="M83" s="24">
        <v>4</v>
      </c>
      <c r="N83" s="24">
        <v>10</v>
      </c>
      <c r="O83" s="25" t="s">
        <v>107</v>
      </c>
      <c r="P83" s="26" t="s">
        <v>58</v>
      </c>
      <c r="Q83" s="115"/>
      <c r="R83" s="115"/>
      <c r="S83" s="115"/>
      <c r="T83" s="115"/>
      <c r="U83" s="115"/>
      <c r="V83" s="115"/>
      <c r="W83" s="116"/>
      <c r="X83" s="57">
        <v>388</v>
      </c>
      <c r="Y83" s="51">
        <v>0</v>
      </c>
      <c r="Z83" s="52">
        <v>0</v>
      </c>
      <c r="AA83" s="117"/>
      <c r="AB83" s="117"/>
      <c r="AC83" s="53">
        <v>0</v>
      </c>
      <c r="AD83" s="54">
        <v>197073.72</v>
      </c>
      <c r="AE83" s="105">
        <v>388</v>
      </c>
      <c r="AF83" s="58">
        <v>197.1</v>
      </c>
      <c r="AG83" s="55"/>
      <c r="AH83" s="56">
        <f t="shared" si="2"/>
        <v>50.798969072164944</v>
      </c>
      <c r="AI83" s="56">
        <f t="shared" si="3"/>
        <v>50.798969072164944</v>
      </c>
    </row>
    <row r="84" spans="1:35" ht="39" customHeight="1">
      <c r="A84" s="18"/>
      <c r="B84" s="113" t="s">
        <v>59</v>
      </c>
      <c r="C84" s="113"/>
      <c r="D84" s="113"/>
      <c r="E84" s="113"/>
      <c r="F84" s="113"/>
      <c r="G84" s="113"/>
      <c r="H84" s="113"/>
      <c r="I84" s="113"/>
      <c r="J84" s="113"/>
      <c r="K84" s="114"/>
      <c r="L84" s="23">
        <v>940</v>
      </c>
      <c r="M84" s="24">
        <v>4</v>
      </c>
      <c r="N84" s="24">
        <v>10</v>
      </c>
      <c r="O84" s="25" t="s">
        <v>107</v>
      </c>
      <c r="P84" s="26" t="s">
        <v>60</v>
      </c>
      <c r="Q84" s="115"/>
      <c r="R84" s="115"/>
      <c r="S84" s="115"/>
      <c r="T84" s="115"/>
      <c r="U84" s="115"/>
      <c r="V84" s="115"/>
      <c r="W84" s="116"/>
      <c r="X84" s="57">
        <v>388</v>
      </c>
      <c r="Y84" s="51">
        <v>0</v>
      </c>
      <c r="Z84" s="52">
        <v>0</v>
      </c>
      <c r="AA84" s="117"/>
      <c r="AB84" s="117"/>
      <c r="AC84" s="53">
        <v>0</v>
      </c>
      <c r="AD84" s="54">
        <v>197073.72</v>
      </c>
      <c r="AE84" s="105">
        <v>388</v>
      </c>
      <c r="AF84" s="58">
        <v>197.1</v>
      </c>
      <c r="AG84" s="55"/>
      <c r="AH84" s="56">
        <f t="shared" si="2"/>
        <v>50.798969072164944</v>
      </c>
      <c r="AI84" s="56">
        <f t="shared" si="3"/>
        <v>50.798969072164944</v>
      </c>
    </row>
    <row r="85" spans="1:35" ht="19.899999999999999" customHeight="1">
      <c r="A85" s="18"/>
      <c r="B85" s="128" t="s">
        <v>108</v>
      </c>
      <c r="C85" s="128"/>
      <c r="D85" s="128"/>
      <c r="E85" s="128"/>
      <c r="F85" s="128"/>
      <c r="G85" s="128"/>
      <c r="H85" s="128"/>
      <c r="I85" s="128"/>
      <c r="J85" s="128"/>
      <c r="K85" s="129"/>
      <c r="L85" s="83">
        <v>940</v>
      </c>
      <c r="M85" s="84">
        <v>4</v>
      </c>
      <c r="N85" s="84">
        <v>12</v>
      </c>
      <c r="O85" s="85" t="s">
        <v>46</v>
      </c>
      <c r="P85" s="86" t="s">
        <v>18</v>
      </c>
      <c r="Q85" s="130"/>
      <c r="R85" s="130"/>
      <c r="S85" s="130"/>
      <c r="T85" s="130"/>
      <c r="U85" s="130"/>
      <c r="V85" s="130"/>
      <c r="W85" s="131"/>
      <c r="X85" s="87">
        <v>57</v>
      </c>
      <c r="Y85" s="88">
        <v>0</v>
      </c>
      <c r="Z85" s="89">
        <v>0</v>
      </c>
      <c r="AA85" s="132"/>
      <c r="AB85" s="132"/>
      <c r="AC85" s="88">
        <v>0</v>
      </c>
      <c r="AD85" s="89">
        <v>57000</v>
      </c>
      <c r="AE85" s="101">
        <v>57</v>
      </c>
      <c r="AF85" s="90">
        <v>57</v>
      </c>
      <c r="AG85" s="91"/>
      <c r="AH85" s="90">
        <f t="shared" si="2"/>
        <v>100</v>
      </c>
      <c r="AI85" s="90">
        <f t="shared" si="3"/>
        <v>100</v>
      </c>
    </row>
    <row r="86" spans="1:35" ht="29.45" customHeight="1">
      <c r="A86" s="18"/>
      <c r="B86" s="118" t="s">
        <v>70</v>
      </c>
      <c r="C86" s="118"/>
      <c r="D86" s="118"/>
      <c r="E86" s="118"/>
      <c r="F86" s="118"/>
      <c r="G86" s="118"/>
      <c r="H86" s="118"/>
      <c r="I86" s="118"/>
      <c r="J86" s="118"/>
      <c r="K86" s="119"/>
      <c r="L86" s="92">
        <v>940</v>
      </c>
      <c r="M86" s="93">
        <v>4</v>
      </c>
      <c r="N86" s="93">
        <v>12</v>
      </c>
      <c r="O86" s="94" t="s">
        <v>71</v>
      </c>
      <c r="P86" s="95" t="s">
        <v>18</v>
      </c>
      <c r="Q86" s="120"/>
      <c r="R86" s="120"/>
      <c r="S86" s="120"/>
      <c r="T86" s="120"/>
      <c r="U86" s="120"/>
      <c r="V86" s="120"/>
      <c r="W86" s="121"/>
      <c r="X86" s="96">
        <v>57</v>
      </c>
      <c r="Y86" s="97">
        <v>0</v>
      </c>
      <c r="Z86" s="98">
        <v>0</v>
      </c>
      <c r="AA86" s="122"/>
      <c r="AB86" s="122"/>
      <c r="AC86" s="97">
        <v>0</v>
      </c>
      <c r="AD86" s="98">
        <v>57000</v>
      </c>
      <c r="AE86" s="102">
        <v>57</v>
      </c>
      <c r="AF86" s="99">
        <v>57</v>
      </c>
      <c r="AG86" s="55"/>
      <c r="AH86" s="56">
        <f t="shared" si="2"/>
        <v>100</v>
      </c>
      <c r="AI86" s="56">
        <f t="shared" si="3"/>
        <v>100</v>
      </c>
    </row>
    <row r="87" spans="1:35" ht="29.45" customHeight="1">
      <c r="A87" s="18"/>
      <c r="B87" s="118" t="s">
        <v>109</v>
      </c>
      <c r="C87" s="118"/>
      <c r="D87" s="118"/>
      <c r="E87" s="118"/>
      <c r="F87" s="118"/>
      <c r="G87" s="118"/>
      <c r="H87" s="118"/>
      <c r="I87" s="118"/>
      <c r="J87" s="118"/>
      <c r="K87" s="119"/>
      <c r="L87" s="92">
        <v>940</v>
      </c>
      <c r="M87" s="93">
        <v>4</v>
      </c>
      <c r="N87" s="93">
        <v>12</v>
      </c>
      <c r="O87" s="94" t="s">
        <v>110</v>
      </c>
      <c r="P87" s="95" t="s">
        <v>18</v>
      </c>
      <c r="Q87" s="120"/>
      <c r="R87" s="120"/>
      <c r="S87" s="120"/>
      <c r="T87" s="120"/>
      <c r="U87" s="120"/>
      <c r="V87" s="120"/>
      <c r="W87" s="121"/>
      <c r="X87" s="96">
        <v>57</v>
      </c>
      <c r="Y87" s="97">
        <v>0</v>
      </c>
      <c r="Z87" s="98">
        <v>0</v>
      </c>
      <c r="AA87" s="122"/>
      <c r="AB87" s="122"/>
      <c r="AC87" s="97">
        <v>0</v>
      </c>
      <c r="AD87" s="98">
        <v>57000</v>
      </c>
      <c r="AE87" s="102">
        <v>57</v>
      </c>
      <c r="AF87" s="99">
        <v>57</v>
      </c>
      <c r="AG87" s="55"/>
      <c r="AH87" s="56">
        <f t="shared" si="2"/>
        <v>100</v>
      </c>
      <c r="AI87" s="56">
        <f t="shared" si="3"/>
        <v>100</v>
      </c>
    </row>
    <row r="88" spans="1:35" ht="39" customHeight="1">
      <c r="A88" s="18"/>
      <c r="B88" s="113" t="s">
        <v>57</v>
      </c>
      <c r="C88" s="113"/>
      <c r="D88" s="113"/>
      <c r="E88" s="113"/>
      <c r="F88" s="113"/>
      <c r="G88" s="113"/>
      <c r="H88" s="113"/>
      <c r="I88" s="113"/>
      <c r="J88" s="113"/>
      <c r="K88" s="114"/>
      <c r="L88" s="23">
        <v>940</v>
      </c>
      <c r="M88" s="24">
        <v>4</v>
      </c>
      <c r="N88" s="24">
        <v>12</v>
      </c>
      <c r="O88" s="25" t="s">
        <v>110</v>
      </c>
      <c r="P88" s="26" t="s">
        <v>58</v>
      </c>
      <c r="Q88" s="115"/>
      <c r="R88" s="115"/>
      <c r="S88" s="115"/>
      <c r="T88" s="115"/>
      <c r="U88" s="115"/>
      <c r="V88" s="115"/>
      <c r="W88" s="116"/>
      <c r="X88" s="57">
        <v>57</v>
      </c>
      <c r="Y88" s="51">
        <v>0</v>
      </c>
      <c r="Z88" s="52">
        <v>0</v>
      </c>
      <c r="AA88" s="117"/>
      <c r="AB88" s="117"/>
      <c r="AC88" s="53">
        <v>0</v>
      </c>
      <c r="AD88" s="54">
        <v>57000</v>
      </c>
      <c r="AE88" s="105">
        <v>57</v>
      </c>
      <c r="AF88" s="58">
        <v>57</v>
      </c>
      <c r="AG88" s="55"/>
      <c r="AH88" s="56">
        <f t="shared" si="2"/>
        <v>100</v>
      </c>
      <c r="AI88" s="56">
        <f t="shared" si="3"/>
        <v>100</v>
      </c>
    </row>
    <row r="89" spans="1:35" ht="39" customHeight="1">
      <c r="A89" s="18"/>
      <c r="B89" s="113" t="s">
        <v>59</v>
      </c>
      <c r="C89" s="113"/>
      <c r="D89" s="113"/>
      <c r="E89" s="113"/>
      <c r="F89" s="113"/>
      <c r="G89" s="113"/>
      <c r="H89" s="113"/>
      <c r="I89" s="113"/>
      <c r="J89" s="113"/>
      <c r="K89" s="114"/>
      <c r="L89" s="23">
        <v>940</v>
      </c>
      <c r="M89" s="24">
        <v>4</v>
      </c>
      <c r="N89" s="24">
        <v>12</v>
      </c>
      <c r="O89" s="25" t="s">
        <v>110</v>
      </c>
      <c r="P89" s="26" t="s">
        <v>60</v>
      </c>
      <c r="Q89" s="115"/>
      <c r="R89" s="115"/>
      <c r="S89" s="115"/>
      <c r="T89" s="115"/>
      <c r="U89" s="115"/>
      <c r="V89" s="115"/>
      <c r="W89" s="116"/>
      <c r="X89" s="57">
        <v>57</v>
      </c>
      <c r="Y89" s="51">
        <v>0</v>
      </c>
      <c r="Z89" s="52">
        <v>0</v>
      </c>
      <c r="AA89" s="117"/>
      <c r="AB89" s="117"/>
      <c r="AC89" s="53">
        <v>0</v>
      </c>
      <c r="AD89" s="54">
        <v>57000</v>
      </c>
      <c r="AE89" s="105">
        <v>57</v>
      </c>
      <c r="AF89" s="58">
        <v>57</v>
      </c>
      <c r="AG89" s="55"/>
      <c r="AH89" s="56">
        <f t="shared" si="2"/>
        <v>100</v>
      </c>
      <c r="AI89" s="56">
        <f t="shared" si="3"/>
        <v>100</v>
      </c>
    </row>
    <row r="90" spans="1:35" ht="19.899999999999999" customHeight="1">
      <c r="A90" s="18"/>
      <c r="B90" s="123" t="s">
        <v>11</v>
      </c>
      <c r="C90" s="123"/>
      <c r="D90" s="123"/>
      <c r="E90" s="123"/>
      <c r="F90" s="123"/>
      <c r="G90" s="123"/>
      <c r="H90" s="123"/>
      <c r="I90" s="123"/>
      <c r="J90" s="123"/>
      <c r="K90" s="124"/>
      <c r="L90" s="74">
        <v>940</v>
      </c>
      <c r="M90" s="75">
        <v>5</v>
      </c>
      <c r="N90" s="75">
        <v>0</v>
      </c>
      <c r="O90" s="76" t="s">
        <v>46</v>
      </c>
      <c r="P90" s="77" t="s">
        <v>18</v>
      </c>
      <c r="Q90" s="125"/>
      <c r="R90" s="125"/>
      <c r="S90" s="125"/>
      <c r="T90" s="125"/>
      <c r="U90" s="125"/>
      <c r="V90" s="125"/>
      <c r="W90" s="126"/>
      <c r="X90" s="78">
        <v>54583.199999999997</v>
      </c>
      <c r="Y90" s="79">
        <v>0</v>
      </c>
      <c r="Z90" s="80">
        <v>0</v>
      </c>
      <c r="AA90" s="127"/>
      <c r="AB90" s="127"/>
      <c r="AC90" s="79">
        <v>0</v>
      </c>
      <c r="AD90" s="80">
        <v>36113706.270000003</v>
      </c>
      <c r="AE90" s="104">
        <v>54583.199999999997</v>
      </c>
      <c r="AF90" s="81">
        <v>36113.699999999997</v>
      </c>
      <c r="AG90" s="82"/>
      <c r="AH90" s="81">
        <f t="shared" si="2"/>
        <v>66.162665435518619</v>
      </c>
      <c r="AI90" s="81">
        <f t="shared" si="3"/>
        <v>66.162665435518619</v>
      </c>
    </row>
    <row r="91" spans="1:35" ht="11.25" customHeight="1">
      <c r="A91" s="18"/>
      <c r="B91" s="128" t="s">
        <v>12</v>
      </c>
      <c r="C91" s="128"/>
      <c r="D91" s="128"/>
      <c r="E91" s="128"/>
      <c r="F91" s="128"/>
      <c r="G91" s="128"/>
      <c r="H91" s="128"/>
      <c r="I91" s="128"/>
      <c r="J91" s="128"/>
      <c r="K91" s="129"/>
      <c r="L91" s="83">
        <v>940</v>
      </c>
      <c r="M91" s="84">
        <v>5</v>
      </c>
      <c r="N91" s="84">
        <v>3</v>
      </c>
      <c r="O91" s="85" t="s">
        <v>46</v>
      </c>
      <c r="P91" s="86" t="s">
        <v>18</v>
      </c>
      <c r="Q91" s="130"/>
      <c r="R91" s="130"/>
      <c r="S91" s="130"/>
      <c r="T91" s="130"/>
      <c r="U91" s="130"/>
      <c r="V91" s="130"/>
      <c r="W91" s="131"/>
      <c r="X91" s="87">
        <v>54583.199999999997</v>
      </c>
      <c r="Y91" s="88">
        <v>0</v>
      </c>
      <c r="Z91" s="89">
        <v>0</v>
      </c>
      <c r="AA91" s="132"/>
      <c r="AB91" s="132"/>
      <c r="AC91" s="88">
        <v>0</v>
      </c>
      <c r="AD91" s="89">
        <v>36113706.270000003</v>
      </c>
      <c r="AE91" s="101">
        <v>54583.199999999997</v>
      </c>
      <c r="AF91" s="90">
        <v>36113.699999999997</v>
      </c>
      <c r="AG91" s="91"/>
      <c r="AH91" s="90">
        <f t="shared" si="2"/>
        <v>66.162665435518619</v>
      </c>
      <c r="AI91" s="90">
        <f t="shared" si="3"/>
        <v>66.162665435518619</v>
      </c>
    </row>
    <row r="92" spans="1:35" ht="67.900000000000006" customHeight="1">
      <c r="A92" s="18"/>
      <c r="B92" s="118" t="s">
        <v>111</v>
      </c>
      <c r="C92" s="118"/>
      <c r="D92" s="118"/>
      <c r="E92" s="118"/>
      <c r="F92" s="118"/>
      <c r="G92" s="118"/>
      <c r="H92" s="118"/>
      <c r="I92" s="118"/>
      <c r="J92" s="118"/>
      <c r="K92" s="119"/>
      <c r="L92" s="92">
        <v>940</v>
      </c>
      <c r="M92" s="93">
        <v>5</v>
      </c>
      <c r="N92" s="93">
        <v>3</v>
      </c>
      <c r="O92" s="94" t="s">
        <v>112</v>
      </c>
      <c r="P92" s="95" t="s">
        <v>18</v>
      </c>
      <c r="Q92" s="120"/>
      <c r="R92" s="120"/>
      <c r="S92" s="120"/>
      <c r="T92" s="120"/>
      <c r="U92" s="120"/>
      <c r="V92" s="120"/>
      <c r="W92" s="121"/>
      <c r="X92" s="96">
        <v>9475.6</v>
      </c>
      <c r="Y92" s="97">
        <v>0</v>
      </c>
      <c r="Z92" s="98">
        <v>0</v>
      </c>
      <c r="AA92" s="122"/>
      <c r="AB92" s="122"/>
      <c r="AC92" s="97">
        <v>0</v>
      </c>
      <c r="AD92" s="98">
        <v>8102976.7800000003</v>
      </c>
      <c r="AE92" s="102">
        <v>9475.6</v>
      </c>
      <c r="AF92" s="99">
        <v>8103</v>
      </c>
      <c r="AG92" s="55"/>
      <c r="AH92" s="56">
        <f t="shared" si="2"/>
        <v>85.514373759972983</v>
      </c>
      <c r="AI92" s="56">
        <f t="shared" si="3"/>
        <v>85.514373759972983</v>
      </c>
    </row>
    <row r="93" spans="1:35" ht="19.899999999999999" customHeight="1">
      <c r="A93" s="18"/>
      <c r="B93" s="118" t="s">
        <v>113</v>
      </c>
      <c r="C93" s="118"/>
      <c r="D93" s="118"/>
      <c r="E93" s="118"/>
      <c r="F93" s="118"/>
      <c r="G93" s="118"/>
      <c r="H93" s="118"/>
      <c r="I93" s="118"/>
      <c r="J93" s="118"/>
      <c r="K93" s="119"/>
      <c r="L93" s="92">
        <v>940</v>
      </c>
      <c r="M93" s="93">
        <v>5</v>
      </c>
      <c r="N93" s="93">
        <v>3</v>
      </c>
      <c r="O93" s="94" t="s">
        <v>114</v>
      </c>
      <c r="P93" s="95" t="s">
        <v>18</v>
      </c>
      <c r="Q93" s="120"/>
      <c r="R93" s="120"/>
      <c r="S93" s="120"/>
      <c r="T93" s="120"/>
      <c r="U93" s="120"/>
      <c r="V93" s="120"/>
      <c r="W93" s="121"/>
      <c r="X93" s="96">
        <v>5805</v>
      </c>
      <c r="Y93" s="97">
        <v>0</v>
      </c>
      <c r="Z93" s="98">
        <v>0</v>
      </c>
      <c r="AA93" s="122"/>
      <c r="AB93" s="122"/>
      <c r="AC93" s="97">
        <v>0</v>
      </c>
      <c r="AD93" s="98">
        <v>4512350.4400000004</v>
      </c>
      <c r="AE93" s="102">
        <v>5805</v>
      </c>
      <c r="AF93" s="99">
        <v>4512.3999999999996</v>
      </c>
      <c r="AG93" s="55"/>
      <c r="AH93" s="56">
        <f t="shared" si="2"/>
        <v>77.732988802756239</v>
      </c>
      <c r="AI93" s="56">
        <f t="shared" si="3"/>
        <v>77.732988802756239</v>
      </c>
    </row>
    <row r="94" spans="1:35" ht="48.6" customHeight="1">
      <c r="A94" s="18"/>
      <c r="B94" s="118" t="s">
        <v>102</v>
      </c>
      <c r="C94" s="118"/>
      <c r="D94" s="118"/>
      <c r="E94" s="118"/>
      <c r="F94" s="118"/>
      <c r="G94" s="118"/>
      <c r="H94" s="118"/>
      <c r="I94" s="118"/>
      <c r="J94" s="118"/>
      <c r="K94" s="119"/>
      <c r="L94" s="92">
        <v>940</v>
      </c>
      <c r="M94" s="93">
        <v>5</v>
      </c>
      <c r="N94" s="93">
        <v>3</v>
      </c>
      <c r="O94" s="94" t="s">
        <v>115</v>
      </c>
      <c r="P94" s="95" t="s">
        <v>18</v>
      </c>
      <c r="Q94" s="120"/>
      <c r="R94" s="120"/>
      <c r="S94" s="120"/>
      <c r="T94" s="120"/>
      <c r="U94" s="120"/>
      <c r="V94" s="120"/>
      <c r="W94" s="121"/>
      <c r="X94" s="96">
        <v>5805</v>
      </c>
      <c r="Y94" s="97">
        <v>0</v>
      </c>
      <c r="Z94" s="98">
        <v>0</v>
      </c>
      <c r="AA94" s="122"/>
      <c r="AB94" s="122"/>
      <c r="AC94" s="97">
        <v>0</v>
      </c>
      <c r="AD94" s="98">
        <v>4512350.4400000004</v>
      </c>
      <c r="AE94" s="102">
        <v>5805</v>
      </c>
      <c r="AF94" s="99">
        <v>4512.3999999999996</v>
      </c>
      <c r="AG94" s="55"/>
      <c r="AH94" s="56">
        <f t="shared" si="2"/>
        <v>77.732988802756239</v>
      </c>
      <c r="AI94" s="56">
        <f t="shared" si="3"/>
        <v>77.732988802756239</v>
      </c>
    </row>
    <row r="95" spans="1:35" ht="11.25" customHeight="1">
      <c r="A95" s="18"/>
      <c r="B95" s="118" t="s">
        <v>116</v>
      </c>
      <c r="C95" s="118"/>
      <c r="D95" s="118"/>
      <c r="E95" s="118"/>
      <c r="F95" s="118"/>
      <c r="G95" s="118"/>
      <c r="H95" s="118"/>
      <c r="I95" s="118"/>
      <c r="J95" s="118"/>
      <c r="K95" s="119"/>
      <c r="L95" s="92">
        <v>940</v>
      </c>
      <c r="M95" s="93">
        <v>5</v>
      </c>
      <c r="N95" s="93">
        <v>3</v>
      </c>
      <c r="O95" s="94" t="s">
        <v>117</v>
      </c>
      <c r="P95" s="95" t="s">
        <v>18</v>
      </c>
      <c r="Q95" s="120"/>
      <c r="R95" s="120"/>
      <c r="S95" s="120"/>
      <c r="T95" s="120"/>
      <c r="U95" s="120"/>
      <c r="V95" s="120"/>
      <c r="W95" s="121"/>
      <c r="X95" s="96">
        <v>5805</v>
      </c>
      <c r="Y95" s="97">
        <v>0</v>
      </c>
      <c r="Z95" s="98">
        <v>0</v>
      </c>
      <c r="AA95" s="122"/>
      <c r="AB95" s="122"/>
      <c r="AC95" s="97">
        <v>0</v>
      </c>
      <c r="AD95" s="98">
        <v>4512350.4400000004</v>
      </c>
      <c r="AE95" s="102">
        <v>5805</v>
      </c>
      <c r="AF95" s="99">
        <v>4512.3999999999996</v>
      </c>
      <c r="AG95" s="55"/>
      <c r="AH95" s="56">
        <f t="shared" si="2"/>
        <v>77.732988802756239</v>
      </c>
      <c r="AI95" s="56">
        <f t="shared" si="3"/>
        <v>77.732988802756239</v>
      </c>
    </row>
    <row r="96" spans="1:35" ht="39" customHeight="1">
      <c r="A96" s="18"/>
      <c r="B96" s="118" t="s">
        <v>57</v>
      </c>
      <c r="C96" s="118"/>
      <c r="D96" s="118"/>
      <c r="E96" s="118"/>
      <c r="F96" s="118"/>
      <c r="G96" s="118"/>
      <c r="H96" s="118"/>
      <c r="I96" s="118"/>
      <c r="J96" s="118"/>
      <c r="K96" s="119"/>
      <c r="L96" s="92">
        <v>940</v>
      </c>
      <c r="M96" s="93">
        <v>5</v>
      </c>
      <c r="N96" s="93">
        <v>3</v>
      </c>
      <c r="O96" s="94" t="s">
        <v>117</v>
      </c>
      <c r="P96" s="95" t="s">
        <v>58</v>
      </c>
      <c r="Q96" s="120"/>
      <c r="R96" s="120"/>
      <c r="S96" s="120"/>
      <c r="T96" s="120"/>
      <c r="U96" s="120"/>
      <c r="V96" s="120"/>
      <c r="W96" s="121"/>
      <c r="X96" s="96">
        <v>5805</v>
      </c>
      <c r="Y96" s="97">
        <v>0</v>
      </c>
      <c r="Z96" s="98">
        <v>0</v>
      </c>
      <c r="AA96" s="122"/>
      <c r="AB96" s="122"/>
      <c r="AC96" s="97">
        <v>0</v>
      </c>
      <c r="AD96" s="98">
        <v>4512350.4400000004</v>
      </c>
      <c r="AE96" s="102">
        <v>5805</v>
      </c>
      <c r="AF96" s="99">
        <v>4512.3999999999996</v>
      </c>
      <c r="AG96" s="55"/>
      <c r="AH96" s="56">
        <f t="shared" si="2"/>
        <v>77.732988802756239</v>
      </c>
      <c r="AI96" s="56">
        <f t="shared" si="3"/>
        <v>77.732988802756239</v>
      </c>
    </row>
    <row r="97" spans="1:35" ht="39" customHeight="1">
      <c r="A97" s="18"/>
      <c r="B97" s="118" t="s">
        <v>59</v>
      </c>
      <c r="C97" s="118"/>
      <c r="D97" s="118"/>
      <c r="E97" s="118"/>
      <c r="F97" s="118"/>
      <c r="G97" s="118"/>
      <c r="H97" s="118"/>
      <c r="I97" s="118"/>
      <c r="J97" s="118"/>
      <c r="K97" s="119"/>
      <c r="L97" s="92">
        <v>940</v>
      </c>
      <c r="M97" s="93">
        <v>5</v>
      </c>
      <c r="N97" s="93">
        <v>3</v>
      </c>
      <c r="O97" s="94" t="s">
        <v>117</v>
      </c>
      <c r="P97" s="95" t="s">
        <v>60</v>
      </c>
      <c r="Q97" s="120"/>
      <c r="R97" s="120"/>
      <c r="S97" s="120"/>
      <c r="T97" s="120"/>
      <c r="U97" s="120"/>
      <c r="V97" s="120"/>
      <c r="W97" s="121"/>
      <c r="X97" s="96">
        <v>5805</v>
      </c>
      <c r="Y97" s="97">
        <v>0</v>
      </c>
      <c r="Z97" s="98">
        <v>0</v>
      </c>
      <c r="AA97" s="122"/>
      <c r="AB97" s="122"/>
      <c r="AC97" s="97">
        <v>0</v>
      </c>
      <c r="AD97" s="98">
        <v>4512350.4400000004</v>
      </c>
      <c r="AE97" s="102">
        <v>5805</v>
      </c>
      <c r="AF97" s="99">
        <v>4512.3999999999996</v>
      </c>
      <c r="AG97" s="55"/>
      <c r="AH97" s="56">
        <f t="shared" si="2"/>
        <v>77.732988802756239</v>
      </c>
      <c r="AI97" s="56">
        <f t="shared" si="3"/>
        <v>77.732988802756239</v>
      </c>
    </row>
    <row r="98" spans="1:35" ht="19.899999999999999" customHeight="1">
      <c r="A98" s="18"/>
      <c r="B98" s="118" t="s">
        <v>118</v>
      </c>
      <c r="C98" s="118"/>
      <c r="D98" s="118"/>
      <c r="E98" s="118"/>
      <c r="F98" s="118"/>
      <c r="G98" s="118"/>
      <c r="H98" s="118"/>
      <c r="I98" s="118"/>
      <c r="J98" s="118"/>
      <c r="K98" s="119"/>
      <c r="L98" s="92">
        <v>940</v>
      </c>
      <c r="M98" s="93">
        <v>5</v>
      </c>
      <c r="N98" s="93">
        <v>3</v>
      </c>
      <c r="O98" s="94" t="s">
        <v>119</v>
      </c>
      <c r="P98" s="95" t="s">
        <v>18</v>
      </c>
      <c r="Q98" s="120"/>
      <c r="R98" s="120"/>
      <c r="S98" s="120"/>
      <c r="T98" s="120"/>
      <c r="U98" s="120"/>
      <c r="V98" s="120"/>
      <c r="W98" s="121"/>
      <c r="X98" s="96">
        <v>479.6</v>
      </c>
      <c r="Y98" s="97">
        <v>0</v>
      </c>
      <c r="Z98" s="98">
        <v>0</v>
      </c>
      <c r="AA98" s="122"/>
      <c r="AB98" s="122"/>
      <c r="AC98" s="97">
        <v>0</v>
      </c>
      <c r="AD98" s="98">
        <v>399597.8</v>
      </c>
      <c r="AE98" s="102">
        <v>479.6</v>
      </c>
      <c r="AF98" s="99">
        <v>399.6</v>
      </c>
      <c r="AG98" s="55"/>
      <c r="AH98" s="56">
        <f t="shared" si="2"/>
        <v>83.319432860717271</v>
      </c>
      <c r="AI98" s="56">
        <f t="shared" si="3"/>
        <v>83.319432860717271</v>
      </c>
    </row>
    <row r="99" spans="1:35" ht="48.6" customHeight="1">
      <c r="A99" s="18"/>
      <c r="B99" s="118" t="s">
        <v>102</v>
      </c>
      <c r="C99" s="118"/>
      <c r="D99" s="118"/>
      <c r="E99" s="118"/>
      <c r="F99" s="118"/>
      <c r="G99" s="118"/>
      <c r="H99" s="118"/>
      <c r="I99" s="118"/>
      <c r="J99" s="118"/>
      <c r="K99" s="119"/>
      <c r="L99" s="92">
        <v>940</v>
      </c>
      <c r="M99" s="93">
        <v>5</v>
      </c>
      <c r="N99" s="93">
        <v>3</v>
      </c>
      <c r="O99" s="94" t="s">
        <v>120</v>
      </c>
      <c r="P99" s="95" t="s">
        <v>18</v>
      </c>
      <c r="Q99" s="120"/>
      <c r="R99" s="120"/>
      <c r="S99" s="120"/>
      <c r="T99" s="120"/>
      <c r="U99" s="120"/>
      <c r="V99" s="120"/>
      <c r="W99" s="121"/>
      <c r="X99" s="96">
        <v>479.6</v>
      </c>
      <c r="Y99" s="97">
        <v>0</v>
      </c>
      <c r="Z99" s="98">
        <v>0</v>
      </c>
      <c r="AA99" s="122"/>
      <c r="AB99" s="122"/>
      <c r="AC99" s="97">
        <v>0</v>
      </c>
      <c r="AD99" s="98">
        <v>399597.8</v>
      </c>
      <c r="AE99" s="102">
        <v>479.6</v>
      </c>
      <c r="AF99" s="99">
        <v>399.6</v>
      </c>
      <c r="AG99" s="55"/>
      <c r="AH99" s="56">
        <f t="shared" si="2"/>
        <v>83.319432860717271</v>
      </c>
      <c r="AI99" s="56">
        <f t="shared" si="3"/>
        <v>83.319432860717271</v>
      </c>
    </row>
    <row r="100" spans="1:35" ht="19.899999999999999" customHeight="1">
      <c r="A100" s="18"/>
      <c r="B100" s="118" t="s">
        <v>121</v>
      </c>
      <c r="C100" s="118"/>
      <c r="D100" s="118"/>
      <c r="E100" s="118"/>
      <c r="F100" s="118"/>
      <c r="G100" s="118"/>
      <c r="H100" s="118"/>
      <c r="I100" s="118"/>
      <c r="J100" s="118"/>
      <c r="K100" s="119"/>
      <c r="L100" s="92">
        <v>940</v>
      </c>
      <c r="M100" s="93">
        <v>5</v>
      </c>
      <c r="N100" s="93">
        <v>3</v>
      </c>
      <c r="O100" s="94" t="s">
        <v>122</v>
      </c>
      <c r="P100" s="95" t="s">
        <v>18</v>
      </c>
      <c r="Q100" s="120"/>
      <c r="R100" s="120"/>
      <c r="S100" s="120"/>
      <c r="T100" s="120"/>
      <c r="U100" s="120"/>
      <c r="V100" s="120"/>
      <c r="W100" s="121"/>
      <c r="X100" s="96">
        <v>479.6</v>
      </c>
      <c r="Y100" s="97">
        <v>0</v>
      </c>
      <c r="Z100" s="98">
        <v>0</v>
      </c>
      <c r="AA100" s="122"/>
      <c r="AB100" s="122"/>
      <c r="AC100" s="97">
        <v>0</v>
      </c>
      <c r="AD100" s="98">
        <v>399597.8</v>
      </c>
      <c r="AE100" s="102">
        <v>479.6</v>
      </c>
      <c r="AF100" s="99">
        <v>399.6</v>
      </c>
      <c r="AG100" s="55"/>
      <c r="AH100" s="56">
        <f t="shared" si="2"/>
        <v>83.319432860717271</v>
      </c>
      <c r="AI100" s="56">
        <f t="shared" si="3"/>
        <v>83.319432860717271</v>
      </c>
    </row>
    <row r="101" spans="1:35" ht="39" customHeight="1">
      <c r="A101" s="18"/>
      <c r="B101" s="113" t="s">
        <v>57</v>
      </c>
      <c r="C101" s="113"/>
      <c r="D101" s="113"/>
      <c r="E101" s="113"/>
      <c r="F101" s="113"/>
      <c r="G101" s="113"/>
      <c r="H101" s="113"/>
      <c r="I101" s="113"/>
      <c r="J101" s="113"/>
      <c r="K101" s="114"/>
      <c r="L101" s="23">
        <v>940</v>
      </c>
      <c r="M101" s="24">
        <v>5</v>
      </c>
      <c r="N101" s="24">
        <v>3</v>
      </c>
      <c r="O101" s="25" t="s">
        <v>122</v>
      </c>
      <c r="P101" s="26" t="s">
        <v>58</v>
      </c>
      <c r="Q101" s="115"/>
      <c r="R101" s="115"/>
      <c r="S101" s="115"/>
      <c r="T101" s="115"/>
      <c r="U101" s="115"/>
      <c r="V101" s="115"/>
      <c r="W101" s="116"/>
      <c r="X101" s="57">
        <v>479.6</v>
      </c>
      <c r="Y101" s="51">
        <v>0</v>
      </c>
      <c r="Z101" s="52">
        <v>0</v>
      </c>
      <c r="AA101" s="117"/>
      <c r="AB101" s="117"/>
      <c r="AC101" s="53">
        <v>0</v>
      </c>
      <c r="AD101" s="54">
        <v>399597.8</v>
      </c>
      <c r="AE101" s="105">
        <v>479.6</v>
      </c>
      <c r="AF101" s="58">
        <v>399.6</v>
      </c>
      <c r="AG101" s="55"/>
      <c r="AH101" s="56">
        <f t="shared" si="2"/>
        <v>83.319432860717271</v>
      </c>
      <c r="AI101" s="56">
        <f t="shared" si="3"/>
        <v>83.319432860717271</v>
      </c>
    </row>
    <row r="102" spans="1:35" ht="39" customHeight="1">
      <c r="A102" s="18"/>
      <c r="B102" s="113" t="s">
        <v>59</v>
      </c>
      <c r="C102" s="113"/>
      <c r="D102" s="113"/>
      <c r="E102" s="113"/>
      <c r="F102" s="113"/>
      <c r="G102" s="113"/>
      <c r="H102" s="113"/>
      <c r="I102" s="113"/>
      <c r="J102" s="113"/>
      <c r="K102" s="114"/>
      <c r="L102" s="23">
        <v>940</v>
      </c>
      <c r="M102" s="24">
        <v>5</v>
      </c>
      <c r="N102" s="24">
        <v>3</v>
      </c>
      <c r="O102" s="25" t="s">
        <v>122</v>
      </c>
      <c r="P102" s="26" t="s">
        <v>60</v>
      </c>
      <c r="Q102" s="115"/>
      <c r="R102" s="115"/>
      <c r="S102" s="115"/>
      <c r="T102" s="115"/>
      <c r="U102" s="115"/>
      <c r="V102" s="115"/>
      <c r="W102" s="116"/>
      <c r="X102" s="57">
        <v>479.6</v>
      </c>
      <c r="Y102" s="51">
        <v>0</v>
      </c>
      <c r="Z102" s="52">
        <v>0</v>
      </c>
      <c r="AA102" s="117"/>
      <c r="AB102" s="117"/>
      <c r="AC102" s="53">
        <v>0</v>
      </c>
      <c r="AD102" s="54">
        <v>399597.8</v>
      </c>
      <c r="AE102" s="105">
        <v>479.6</v>
      </c>
      <c r="AF102" s="58">
        <v>399.6</v>
      </c>
      <c r="AG102" s="55"/>
      <c r="AH102" s="56">
        <f t="shared" si="2"/>
        <v>83.319432860717271</v>
      </c>
      <c r="AI102" s="56">
        <f t="shared" si="3"/>
        <v>83.319432860717271</v>
      </c>
    </row>
    <row r="103" spans="1:35" ht="19.899999999999999" customHeight="1">
      <c r="A103" s="18"/>
      <c r="B103" s="118" t="s">
        <v>123</v>
      </c>
      <c r="C103" s="118"/>
      <c r="D103" s="118"/>
      <c r="E103" s="118"/>
      <c r="F103" s="118"/>
      <c r="G103" s="118"/>
      <c r="H103" s="118"/>
      <c r="I103" s="118"/>
      <c r="J103" s="118"/>
      <c r="K103" s="119"/>
      <c r="L103" s="92">
        <v>940</v>
      </c>
      <c r="M103" s="93">
        <v>5</v>
      </c>
      <c r="N103" s="93">
        <v>3</v>
      </c>
      <c r="O103" s="94" t="s">
        <v>124</v>
      </c>
      <c r="P103" s="95" t="s">
        <v>18</v>
      </c>
      <c r="Q103" s="120"/>
      <c r="R103" s="120"/>
      <c r="S103" s="120"/>
      <c r="T103" s="120"/>
      <c r="U103" s="120"/>
      <c r="V103" s="120"/>
      <c r="W103" s="121"/>
      <c r="X103" s="96">
        <v>3191</v>
      </c>
      <c r="Y103" s="97">
        <v>0</v>
      </c>
      <c r="Z103" s="98">
        <v>0</v>
      </c>
      <c r="AA103" s="122"/>
      <c r="AB103" s="122"/>
      <c r="AC103" s="97">
        <v>0</v>
      </c>
      <c r="AD103" s="98">
        <v>3191028.54</v>
      </c>
      <c r="AE103" s="102">
        <v>3191</v>
      </c>
      <c r="AF103" s="99">
        <v>3191</v>
      </c>
      <c r="AG103" s="55"/>
      <c r="AH103" s="56">
        <f t="shared" si="2"/>
        <v>100</v>
      </c>
      <c r="AI103" s="56">
        <f t="shared" si="3"/>
        <v>100</v>
      </c>
    </row>
    <row r="104" spans="1:35" ht="48.6" customHeight="1">
      <c r="A104" s="18"/>
      <c r="B104" s="118" t="s">
        <v>102</v>
      </c>
      <c r="C104" s="118"/>
      <c r="D104" s="118"/>
      <c r="E104" s="118"/>
      <c r="F104" s="118"/>
      <c r="G104" s="118"/>
      <c r="H104" s="118"/>
      <c r="I104" s="118"/>
      <c r="J104" s="118"/>
      <c r="K104" s="119"/>
      <c r="L104" s="92">
        <v>940</v>
      </c>
      <c r="M104" s="93">
        <v>5</v>
      </c>
      <c r="N104" s="93">
        <v>3</v>
      </c>
      <c r="O104" s="94" t="s">
        <v>125</v>
      </c>
      <c r="P104" s="95" t="s">
        <v>18</v>
      </c>
      <c r="Q104" s="120"/>
      <c r="R104" s="120"/>
      <c r="S104" s="120"/>
      <c r="T104" s="120"/>
      <c r="U104" s="120"/>
      <c r="V104" s="120"/>
      <c r="W104" s="121"/>
      <c r="X104" s="96">
        <v>3191</v>
      </c>
      <c r="Y104" s="97">
        <v>0</v>
      </c>
      <c r="Z104" s="98">
        <v>0</v>
      </c>
      <c r="AA104" s="122"/>
      <c r="AB104" s="122"/>
      <c r="AC104" s="97">
        <v>0</v>
      </c>
      <c r="AD104" s="98">
        <v>3191028.54</v>
      </c>
      <c r="AE104" s="102">
        <v>3191</v>
      </c>
      <c r="AF104" s="99">
        <v>3191</v>
      </c>
      <c r="AG104" s="55"/>
      <c r="AH104" s="56">
        <f t="shared" si="2"/>
        <v>100</v>
      </c>
      <c r="AI104" s="56">
        <f t="shared" si="3"/>
        <v>100</v>
      </c>
    </row>
    <row r="105" spans="1:35" ht="19.899999999999999" customHeight="1">
      <c r="A105" s="18"/>
      <c r="B105" s="118" t="s">
        <v>126</v>
      </c>
      <c r="C105" s="118"/>
      <c r="D105" s="118"/>
      <c r="E105" s="118"/>
      <c r="F105" s="118"/>
      <c r="G105" s="118"/>
      <c r="H105" s="118"/>
      <c r="I105" s="118"/>
      <c r="J105" s="118"/>
      <c r="K105" s="119"/>
      <c r="L105" s="92">
        <v>940</v>
      </c>
      <c r="M105" s="93">
        <v>5</v>
      </c>
      <c r="N105" s="93">
        <v>3</v>
      </c>
      <c r="O105" s="94" t="s">
        <v>127</v>
      </c>
      <c r="P105" s="95" t="s">
        <v>18</v>
      </c>
      <c r="Q105" s="120"/>
      <c r="R105" s="120"/>
      <c r="S105" s="120"/>
      <c r="T105" s="120"/>
      <c r="U105" s="120"/>
      <c r="V105" s="120"/>
      <c r="W105" s="121"/>
      <c r="X105" s="96">
        <v>3191</v>
      </c>
      <c r="Y105" s="97">
        <v>0</v>
      </c>
      <c r="Z105" s="98">
        <v>0</v>
      </c>
      <c r="AA105" s="122"/>
      <c r="AB105" s="122"/>
      <c r="AC105" s="97">
        <v>0</v>
      </c>
      <c r="AD105" s="98">
        <v>3191028.54</v>
      </c>
      <c r="AE105" s="102">
        <v>3191</v>
      </c>
      <c r="AF105" s="99">
        <v>3191</v>
      </c>
      <c r="AG105" s="55"/>
      <c r="AH105" s="56">
        <f t="shared" si="2"/>
        <v>100</v>
      </c>
      <c r="AI105" s="56">
        <f t="shared" si="3"/>
        <v>100</v>
      </c>
    </row>
    <row r="106" spans="1:35" ht="39" customHeight="1">
      <c r="A106" s="18"/>
      <c r="B106" s="118" t="s">
        <v>57</v>
      </c>
      <c r="C106" s="118"/>
      <c r="D106" s="118"/>
      <c r="E106" s="118"/>
      <c r="F106" s="118"/>
      <c r="G106" s="118"/>
      <c r="H106" s="118"/>
      <c r="I106" s="118"/>
      <c r="J106" s="118"/>
      <c r="K106" s="119"/>
      <c r="L106" s="92">
        <v>940</v>
      </c>
      <c r="M106" s="93">
        <v>5</v>
      </c>
      <c r="N106" s="93">
        <v>3</v>
      </c>
      <c r="O106" s="94" t="s">
        <v>127</v>
      </c>
      <c r="P106" s="95" t="s">
        <v>58</v>
      </c>
      <c r="Q106" s="120"/>
      <c r="R106" s="120"/>
      <c r="S106" s="120"/>
      <c r="T106" s="120"/>
      <c r="U106" s="120"/>
      <c r="V106" s="120"/>
      <c r="W106" s="121"/>
      <c r="X106" s="96">
        <v>3191</v>
      </c>
      <c r="Y106" s="97">
        <v>0</v>
      </c>
      <c r="Z106" s="98">
        <v>0</v>
      </c>
      <c r="AA106" s="122"/>
      <c r="AB106" s="122"/>
      <c r="AC106" s="97">
        <v>0</v>
      </c>
      <c r="AD106" s="98">
        <v>3191028.54</v>
      </c>
      <c r="AE106" s="102">
        <v>3191</v>
      </c>
      <c r="AF106" s="99">
        <v>3191</v>
      </c>
      <c r="AG106" s="55"/>
      <c r="AH106" s="56">
        <f t="shared" si="2"/>
        <v>100</v>
      </c>
      <c r="AI106" s="56">
        <f t="shared" si="3"/>
        <v>100</v>
      </c>
    </row>
    <row r="107" spans="1:35" ht="39" customHeight="1">
      <c r="A107" s="18"/>
      <c r="B107" s="118" t="s">
        <v>59</v>
      </c>
      <c r="C107" s="118"/>
      <c r="D107" s="118"/>
      <c r="E107" s="118"/>
      <c r="F107" s="118"/>
      <c r="G107" s="118"/>
      <c r="H107" s="118"/>
      <c r="I107" s="118"/>
      <c r="J107" s="118"/>
      <c r="K107" s="119"/>
      <c r="L107" s="92">
        <v>940</v>
      </c>
      <c r="M107" s="93">
        <v>5</v>
      </c>
      <c r="N107" s="93">
        <v>3</v>
      </c>
      <c r="O107" s="94" t="s">
        <v>127</v>
      </c>
      <c r="P107" s="95" t="s">
        <v>60</v>
      </c>
      <c r="Q107" s="120"/>
      <c r="R107" s="120"/>
      <c r="S107" s="120"/>
      <c r="T107" s="120"/>
      <c r="U107" s="120"/>
      <c r="V107" s="120"/>
      <c r="W107" s="121"/>
      <c r="X107" s="96">
        <v>3191</v>
      </c>
      <c r="Y107" s="97">
        <v>0</v>
      </c>
      <c r="Z107" s="98">
        <v>0</v>
      </c>
      <c r="AA107" s="122"/>
      <c r="AB107" s="122"/>
      <c r="AC107" s="97">
        <v>0</v>
      </c>
      <c r="AD107" s="98">
        <v>3191028.54</v>
      </c>
      <c r="AE107" s="102">
        <v>3191</v>
      </c>
      <c r="AF107" s="99">
        <v>3191</v>
      </c>
      <c r="AG107" s="55"/>
      <c r="AH107" s="56">
        <f t="shared" si="2"/>
        <v>100</v>
      </c>
      <c r="AI107" s="56">
        <f t="shared" si="3"/>
        <v>100</v>
      </c>
    </row>
    <row r="108" spans="1:35" ht="67.900000000000006" customHeight="1">
      <c r="A108" s="18"/>
      <c r="B108" s="118" t="s">
        <v>74</v>
      </c>
      <c r="C108" s="118"/>
      <c r="D108" s="118"/>
      <c r="E108" s="118"/>
      <c r="F108" s="118"/>
      <c r="G108" s="118"/>
      <c r="H108" s="118"/>
      <c r="I108" s="118"/>
      <c r="J108" s="118"/>
      <c r="K108" s="119"/>
      <c r="L108" s="92">
        <v>940</v>
      </c>
      <c r="M108" s="93">
        <v>5</v>
      </c>
      <c r="N108" s="93">
        <v>3</v>
      </c>
      <c r="O108" s="94" t="s">
        <v>75</v>
      </c>
      <c r="P108" s="95" t="s">
        <v>18</v>
      </c>
      <c r="Q108" s="120"/>
      <c r="R108" s="120"/>
      <c r="S108" s="120"/>
      <c r="T108" s="120"/>
      <c r="U108" s="120"/>
      <c r="V108" s="120"/>
      <c r="W108" s="121"/>
      <c r="X108" s="96">
        <v>15000</v>
      </c>
      <c r="Y108" s="97">
        <v>0</v>
      </c>
      <c r="Z108" s="98">
        <v>0</v>
      </c>
      <c r="AA108" s="122"/>
      <c r="AB108" s="122"/>
      <c r="AC108" s="97">
        <v>0</v>
      </c>
      <c r="AD108" s="98">
        <v>541149.77</v>
      </c>
      <c r="AE108" s="102">
        <v>15000</v>
      </c>
      <c r="AF108" s="99">
        <v>541.1</v>
      </c>
      <c r="AG108" s="55"/>
      <c r="AH108" s="56">
        <f t="shared" si="2"/>
        <v>3.6073333333333331</v>
      </c>
      <c r="AI108" s="56">
        <f t="shared" si="3"/>
        <v>3.6073333333333331</v>
      </c>
    </row>
    <row r="109" spans="1:35" ht="67.900000000000006" customHeight="1">
      <c r="A109" s="18"/>
      <c r="B109" s="118" t="s">
        <v>74</v>
      </c>
      <c r="C109" s="118"/>
      <c r="D109" s="118"/>
      <c r="E109" s="118"/>
      <c r="F109" s="118"/>
      <c r="G109" s="118"/>
      <c r="H109" s="118"/>
      <c r="I109" s="118"/>
      <c r="J109" s="118"/>
      <c r="K109" s="119"/>
      <c r="L109" s="92">
        <v>940</v>
      </c>
      <c r="M109" s="93">
        <v>5</v>
      </c>
      <c r="N109" s="93">
        <v>3</v>
      </c>
      <c r="O109" s="94" t="s">
        <v>76</v>
      </c>
      <c r="P109" s="95" t="s">
        <v>18</v>
      </c>
      <c r="Q109" s="120"/>
      <c r="R109" s="120"/>
      <c r="S109" s="120"/>
      <c r="T109" s="120"/>
      <c r="U109" s="120"/>
      <c r="V109" s="120"/>
      <c r="W109" s="121"/>
      <c r="X109" s="96">
        <v>15000</v>
      </c>
      <c r="Y109" s="97">
        <v>0</v>
      </c>
      <c r="Z109" s="98">
        <v>0</v>
      </c>
      <c r="AA109" s="122"/>
      <c r="AB109" s="122"/>
      <c r="AC109" s="97">
        <v>0</v>
      </c>
      <c r="AD109" s="98">
        <v>541149.77</v>
      </c>
      <c r="AE109" s="102">
        <v>15000</v>
      </c>
      <c r="AF109" s="99">
        <v>541.1</v>
      </c>
      <c r="AG109" s="55"/>
      <c r="AH109" s="56">
        <f t="shared" si="2"/>
        <v>3.6073333333333331</v>
      </c>
      <c r="AI109" s="56">
        <f t="shared" si="3"/>
        <v>3.6073333333333331</v>
      </c>
    </row>
    <row r="110" spans="1:35" ht="67.900000000000006" customHeight="1">
      <c r="A110" s="18"/>
      <c r="B110" s="118" t="s">
        <v>74</v>
      </c>
      <c r="C110" s="118"/>
      <c r="D110" s="118"/>
      <c r="E110" s="118"/>
      <c r="F110" s="118"/>
      <c r="G110" s="118"/>
      <c r="H110" s="118"/>
      <c r="I110" s="118"/>
      <c r="J110" s="118"/>
      <c r="K110" s="119"/>
      <c r="L110" s="92">
        <v>940</v>
      </c>
      <c r="M110" s="93">
        <v>5</v>
      </c>
      <c r="N110" s="93">
        <v>3</v>
      </c>
      <c r="O110" s="94" t="s">
        <v>77</v>
      </c>
      <c r="P110" s="95" t="s">
        <v>18</v>
      </c>
      <c r="Q110" s="120"/>
      <c r="R110" s="120"/>
      <c r="S110" s="120"/>
      <c r="T110" s="120"/>
      <c r="U110" s="120"/>
      <c r="V110" s="120"/>
      <c r="W110" s="121"/>
      <c r="X110" s="96">
        <v>15000</v>
      </c>
      <c r="Y110" s="97">
        <v>0</v>
      </c>
      <c r="Z110" s="98">
        <v>0</v>
      </c>
      <c r="AA110" s="122"/>
      <c r="AB110" s="122"/>
      <c r="AC110" s="97">
        <v>0</v>
      </c>
      <c r="AD110" s="98">
        <v>541149.77</v>
      </c>
      <c r="AE110" s="102">
        <v>15000</v>
      </c>
      <c r="AF110" s="99">
        <v>541.1</v>
      </c>
      <c r="AG110" s="55"/>
      <c r="AH110" s="56">
        <f t="shared" si="2"/>
        <v>3.6073333333333331</v>
      </c>
      <c r="AI110" s="56">
        <f t="shared" si="3"/>
        <v>3.6073333333333331</v>
      </c>
    </row>
    <row r="111" spans="1:35" ht="67.900000000000006" customHeight="1">
      <c r="A111" s="18"/>
      <c r="B111" s="118" t="s">
        <v>74</v>
      </c>
      <c r="C111" s="118"/>
      <c r="D111" s="118"/>
      <c r="E111" s="118"/>
      <c r="F111" s="118"/>
      <c r="G111" s="118"/>
      <c r="H111" s="118"/>
      <c r="I111" s="118"/>
      <c r="J111" s="118"/>
      <c r="K111" s="119"/>
      <c r="L111" s="92">
        <v>940</v>
      </c>
      <c r="M111" s="93">
        <v>5</v>
      </c>
      <c r="N111" s="93">
        <v>3</v>
      </c>
      <c r="O111" s="94" t="s">
        <v>128</v>
      </c>
      <c r="P111" s="95" t="s">
        <v>18</v>
      </c>
      <c r="Q111" s="120"/>
      <c r="R111" s="120"/>
      <c r="S111" s="120"/>
      <c r="T111" s="120"/>
      <c r="U111" s="120"/>
      <c r="V111" s="120"/>
      <c r="W111" s="121"/>
      <c r="X111" s="96">
        <v>14250</v>
      </c>
      <c r="Y111" s="97">
        <v>0</v>
      </c>
      <c r="Z111" s="98">
        <v>0</v>
      </c>
      <c r="AA111" s="122"/>
      <c r="AB111" s="122"/>
      <c r="AC111" s="97">
        <v>0</v>
      </c>
      <c r="AD111" s="98">
        <v>0</v>
      </c>
      <c r="AE111" s="102">
        <v>14250</v>
      </c>
      <c r="AF111" s="99">
        <v>0</v>
      </c>
      <c r="AG111" s="55"/>
      <c r="AH111" s="56">
        <f t="shared" si="2"/>
        <v>0</v>
      </c>
      <c r="AI111" s="56">
        <f t="shared" si="3"/>
        <v>0</v>
      </c>
    </row>
    <row r="112" spans="1:35" ht="39" customHeight="1">
      <c r="A112" s="18"/>
      <c r="B112" s="113" t="s">
        <v>57</v>
      </c>
      <c r="C112" s="113"/>
      <c r="D112" s="113"/>
      <c r="E112" s="113"/>
      <c r="F112" s="113"/>
      <c r="G112" s="113"/>
      <c r="H112" s="113"/>
      <c r="I112" s="113"/>
      <c r="J112" s="113"/>
      <c r="K112" s="114"/>
      <c r="L112" s="23">
        <v>940</v>
      </c>
      <c r="M112" s="24">
        <v>5</v>
      </c>
      <c r="N112" s="24">
        <v>3</v>
      </c>
      <c r="O112" s="25" t="s">
        <v>128</v>
      </c>
      <c r="P112" s="26" t="s">
        <v>58</v>
      </c>
      <c r="Q112" s="115"/>
      <c r="R112" s="115"/>
      <c r="S112" s="115"/>
      <c r="T112" s="115"/>
      <c r="U112" s="115"/>
      <c r="V112" s="115"/>
      <c r="W112" s="116"/>
      <c r="X112" s="57">
        <v>0</v>
      </c>
      <c r="Y112" s="51">
        <v>0</v>
      </c>
      <c r="Z112" s="52">
        <v>0</v>
      </c>
      <c r="AA112" s="117"/>
      <c r="AB112" s="117"/>
      <c r="AC112" s="53">
        <v>0</v>
      </c>
      <c r="AD112" s="54">
        <v>0</v>
      </c>
      <c r="AE112" s="105">
        <v>0</v>
      </c>
      <c r="AF112" s="58">
        <v>0</v>
      </c>
      <c r="AG112" s="55"/>
      <c r="AH112" s="56" t="e">
        <f t="shared" si="2"/>
        <v>#DIV/0!</v>
      </c>
      <c r="AI112" s="56" t="e">
        <f t="shared" si="3"/>
        <v>#DIV/0!</v>
      </c>
    </row>
    <row r="113" spans="1:35" ht="39" customHeight="1">
      <c r="A113" s="18"/>
      <c r="B113" s="113" t="s">
        <v>59</v>
      </c>
      <c r="C113" s="113"/>
      <c r="D113" s="113"/>
      <c r="E113" s="113"/>
      <c r="F113" s="113"/>
      <c r="G113" s="113"/>
      <c r="H113" s="113"/>
      <c r="I113" s="113"/>
      <c r="J113" s="113"/>
      <c r="K113" s="114"/>
      <c r="L113" s="23">
        <v>940</v>
      </c>
      <c r="M113" s="24">
        <v>5</v>
      </c>
      <c r="N113" s="24">
        <v>3</v>
      </c>
      <c r="O113" s="25" t="s">
        <v>128</v>
      </c>
      <c r="P113" s="26" t="s">
        <v>60</v>
      </c>
      <c r="Q113" s="115"/>
      <c r="R113" s="115"/>
      <c r="S113" s="115"/>
      <c r="T113" s="115"/>
      <c r="U113" s="115"/>
      <c r="V113" s="115"/>
      <c r="W113" s="116"/>
      <c r="X113" s="57">
        <v>0</v>
      </c>
      <c r="Y113" s="51">
        <v>0</v>
      </c>
      <c r="Z113" s="52">
        <v>0</v>
      </c>
      <c r="AA113" s="117"/>
      <c r="AB113" s="117"/>
      <c r="AC113" s="53">
        <v>0</v>
      </c>
      <c r="AD113" s="54">
        <v>0</v>
      </c>
      <c r="AE113" s="105">
        <v>0</v>
      </c>
      <c r="AF113" s="58">
        <v>0</v>
      </c>
      <c r="AG113" s="55"/>
      <c r="AH113" s="56" t="e">
        <f t="shared" si="2"/>
        <v>#DIV/0!</v>
      </c>
      <c r="AI113" s="56" t="e">
        <f t="shared" si="3"/>
        <v>#DIV/0!</v>
      </c>
    </row>
    <row r="114" spans="1:35" ht="11.25" customHeight="1">
      <c r="A114" s="18"/>
      <c r="B114" s="113" t="s">
        <v>65</v>
      </c>
      <c r="C114" s="113"/>
      <c r="D114" s="113"/>
      <c r="E114" s="113"/>
      <c r="F114" s="113"/>
      <c r="G114" s="113"/>
      <c r="H114" s="113"/>
      <c r="I114" s="113"/>
      <c r="J114" s="113"/>
      <c r="K114" s="114"/>
      <c r="L114" s="23">
        <v>940</v>
      </c>
      <c r="M114" s="24">
        <v>5</v>
      </c>
      <c r="N114" s="24">
        <v>3</v>
      </c>
      <c r="O114" s="25" t="s">
        <v>128</v>
      </c>
      <c r="P114" s="26" t="s">
        <v>21</v>
      </c>
      <c r="Q114" s="115"/>
      <c r="R114" s="115"/>
      <c r="S114" s="115"/>
      <c r="T114" s="115"/>
      <c r="U114" s="115"/>
      <c r="V114" s="115"/>
      <c r="W114" s="116"/>
      <c r="X114" s="57">
        <v>14250</v>
      </c>
      <c r="Y114" s="51">
        <v>0</v>
      </c>
      <c r="Z114" s="52">
        <v>0</v>
      </c>
      <c r="AA114" s="117"/>
      <c r="AB114" s="117"/>
      <c r="AC114" s="53">
        <v>0</v>
      </c>
      <c r="AD114" s="54">
        <v>0</v>
      </c>
      <c r="AE114" s="105">
        <v>14250</v>
      </c>
      <c r="AF114" s="58">
        <v>0</v>
      </c>
      <c r="AG114" s="55"/>
      <c r="AH114" s="56">
        <f t="shared" si="2"/>
        <v>0</v>
      </c>
      <c r="AI114" s="56">
        <f t="shared" si="3"/>
        <v>0</v>
      </c>
    </row>
    <row r="115" spans="1:35" ht="19.899999999999999" customHeight="1">
      <c r="A115" s="18"/>
      <c r="B115" s="113" t="s">
        <v>66</v>
      </c>
      <c r="C115" s="113"/>
      <c r="D115" s="113"/>
      <c r="E115" s="113"/>
      <c r="F115" s="113"/>
      <c r="G115" s="113"/>
      <c r="H115" s="113"/>
      <c r="I115" s="113"/>
      <c r="J115" s="113"/>
      <c r="K115" s="114"/>
      <c r="L115" s="23">
        <v>940</v>
      </c>
      <c r="M115" s="24">
        <v>5</v>
      </c>
      <c r="N115" s="24">
        <v>3</v>
      </c>
      <c r="O115" s="25" t="s">
        <v>128</v>
      </c>
      <c r="P115" s="26" t="s">
        <v>1</v>
      </c>
      <c r="Q115" s="115"/>
      <c r="R115" s="115"/>
      <c r="S115" s="115"/>
      <c r="T115" s="115"/>
      <c r="U115" s="115"/>
      <c r="V115" s="115"/>
      <c r="W115" s="116"/>
      <c r="X115" s="57">
        <v>14250</v>
      </c>
      <c r="Y115" s="51">
        <v>0</v>
      </c>
      <c r="Z115" s="52">
        <v>0</v>
      </c>
      <c r="AA115" s="117"/>
      <c r="AB115" s="117"/>
      <c r="AC115" s="53">
        <v>0</v>
      </c>
      <c r="AD115" s="54">
        <v>0</v>
      </c>
      <c r="AE115" s="105">
        <v>14250</v>
      </c>
      <c r="AF115" s="58">
        <v>0</v>
      </c>
      <c r="AG115" s="55"/>
      <c r="AH115" s="56">
        <f t="shared" si="2"/>
        <v>0</v>
      </c>
      <c r="AI115" s="56">
        <f t="shared" si="3"/>
        <v>0</v>
      </c>
    </row>
    <row r="116" spans="1:35" ht="77.45" customHeight="1">
      <c r="A116" s="18"/>
      <c r="B116" s="118" t="s">
        <v>129</v>
      </c>
      <c r="C116" s="118"/>
      <c r="D116" s="118"/>
      <c r="E116" s="118"/>
      <c r="F116" s="118"/>
      <c r="G116" s="118"/>
      <c r="H116" s="118"/>
      <c r="I116" s="118"/>
      <c r="J116" s="118"/>
      <c r="K116" s="119"/>
      <c r="L116" s="92">
        <v>940</v>
      </c>
      <c r="M116" s="93">
        <v>5</v>
      </c>
      <c r="N116" s="93">
        <v>3</v>
      </c>
      <c r="O116" s="94" t="s">
        <v>130</v>
      </c>
      <c r="P116" s="95" t="s">
        <v>18</v>
      </c>
      <c r="Q116" s="120"/>
      <c r="R116" s="120"/>
      <c r="S116" s="120"/>
      <c r="T116" s="120"/>
      <c r="U116" s="120"/>
      <c r="V116" s="120"/>
      <c r="W116" s="121"/>
      <c r="X116" s="96">
        <v>750</v>
      </c>
      <c r="Y116" s="97">
        <v>0</v>
      </c>
      <c r="Z116" s="98">
        <v>0</v>
      </c>
      <c r="AA116" s="122"/>
      <c r="AB116" s="122"/>
      <c r="AC116" s="97">
        <v>0</v>
      </c>
      <c r="AD116" s="98">
        <v>541149.77</v>
      </c>
      <c r="AE116" s="102">
        <v>750</v>
      </c>
      <c r="AF116" s="99">
        <v>541.1</v>
      </c>
      <c r="AG116" s="55"/>
      <c r="AH116" s="56">
        <f t="shared" si="2"/>
        <v>72.146666666666675</v>
      </c>
      <c r="AI116" s="56">
        <f t="shared" si="3"/>
        <v>72.146666666666675</v>
      </c>
    </row>
    <row r="117" spans="1:35" ht="11.25" customHeight="1">
      <c r="A117" s="18"/>
      <c r="B117" s="118" t="s">
        <v>65</v>
      </c>
      <c r="C117" s="118"/>
      <c r="D117" s="118"/>
      <c r="E117" s="118"/>
      <c r="F117" s="118"/>
      <c r="G117" s="118"/>
      <c r="H117" s="118"/>
      <c r="I117" s="118"/>
      <c r="J117" s="118"/>
      <c r="K117" s="119"/>
      <c r="L117" s="92">
        <v>940</v>
      </c>
      <c r="M117" s="93">
        <v>5</v>
      </c>
      <c r="N117" s="93">
        <v>3</v>
      </c>
      <c r="O117" s="94" t="s">
        <v>130</v>
      </c>
      <c r="P117" s="95" t="s">
        <v>21</v>
      </c>
      <c r="Q117" s="120"/>
      <c r="R117" s="120"/>
      <c r="S117" s="120"/>
      <c r="T117" s="120"/>
      <c r="U117" s="120"/>
      <c r="V117" s="120"/>
      <c r="W117" s="121"/>
      <c r="X117" s="96">
        <v>750</v>
      </c>
      <c r="Y117" s="97">
        <v>0</v>
      </c>
      <c r="Z117" s="98">
        <v>0</v>
      </c>
      <c r="AA117" s="122"/>
      <c r="AB117" s="122"/>
      <c r="AC117" s="97">
        <v>0</v>
      </c>
      <c r="AD117" s="98">
        <v>541149.77</v>
      </c>
      <c r="AE117" s="102">
        <v>750</v>
      </c>
      <c r="AF117" s="99">
        <v>541.1</v>
      </c>
      <c r="AG117" s="55"/>
      <c r="AH117" s="56">
        <f t="shared" si="2"/>
        <v>72.146666666666675</v>
      </c>
      <c r="AI117" s="56">
        <f t="shared" si="3"/>
        <v>72.146666666666675</v>
      </c>
    </row>
    <row r="118" spans="1:35" ht="19.899999999999999" customHeight="1">
      <c r="A118" s="18"/>
      <c r="B118" s="118" t="s">
        <v>66</v>
      </c>
      <c r="C118" s="118"/>
      <c r="D118" s="118"/>
      <c r="E118" s="118"/>
      <c r="F118" s="118"/>
      <c r="G118" s="118"/>
      <c r="H118" s="118"/>
      <c r="I118" s="118"/>
      <c r="J118" s="118"/>
      <c r="K118" s="119"/>
      <c r="L118" s="92">
        <v>940</v>
      </c>
      <c r="M118" s="93">
        <v>5</v>
      </c>
      <c r="N118" s="93">
        <v>3</v>
      </c>
      <c r="O118" s="94" t="s">
        <v>130</v>
      </c>
      <c r="P118" s="95" t="s">
        <v>1</v>
      </c>
      <c r="Q118" s="120"/>
      <c r="R118" s="120"/>
      <c r="S118" s="120"/>
      <c r="T118" s="120"/>
      <c r="U118" s="120"/>
      <c r="V118" s="120"/>
      <c r="W118" s="121"/>
      <c r="X118" s="96">
        <v>750</v>
      </c>
      <c r="Y118" s="97">
        <v>0</v>
      </c>
      <c r="Z118" s="98">
        <v>0</v>
      </c>
      <c r="AA118" s="122"/>
      <c r="AB118" s="122"/>
      <c r="AC118" s="97">
        <v>0</v>
      </c>
      <c r="AD118" s="98">
        <v>541149.77</v>
      </c>
      <c r="AE118" s="102">
        <v>750</v>
      </c>
      <c r="AF118" s="99">
        <v>541.1</v>
      </c>
      <c r="AG118" s="55"/>
      <c r="AH118" s="56">
        <f t="shared" si="2"/>
        <v>72.146666666666675</v>
      </c>
      <c r="AI118" s="56">
        <f t="shared" si="3"/>
        <v>72.146666666666675</v>
      </c>
    </row>
    <row r="119" spans="1:35" ht="29.45" customHeight="1">
      <c r="A119" s="18"/>
      <c r="B119" s="118" t="s">
        <v>70</v>
      </c>
      <c r="C119" s="118"/>
      <c r="D119" s="118"/>
      <c r="E119" s="118"/>
      <c r="F119" s="118"/>
      <c r="G119" s="118"/>
      <c r="H119" s="118"/>
      <c r="I119" s="118"/>
      <c r="J119" s="118"/>
      <c r="K119" s="119"/>
      <c r="L119" s="92">
        <v>940</v>
      </c>
      <c r="M119" s="93">
        <v>5</v>
      </c>
      <c r="N119" s="93">
        <v>3</v>
      </c>
      <c r="O119" s="94" t="s">
        <v>71</v>
      </c>
      <c r="P119" s="95" t="s">
        <v>18</v>
      </c>
      <c r="Q119" s="120"/>
      <c r="R119" s="120"/>
      <c r="S119" s="120"/>
      <c r="T119" s="120"/>
      <c r="U119" s="120"/>
      <c r="V119" s="120"/>
      <c r="W119" s="121"/>
      <c r="X119" s="96">
        <v>30107.599999999999</v>
      </c>
      <c r="Y119" s="97">
        <v>0</v>
      </c>
      <c r="Z119" s="98">
        <v>0</v>
      </c>
      <c r="AA119" s="122"/>
      <c r="AB119" s="122"/>
      <c r="AC119" s="97">
        <v>0</v>
      </c>
      <c r="AD119" s="98">
        <v>27469579.719999999</v>
      </c>
      <c r="AE119" s="102">
        <v>30107.599999999999</v>
      </c>
      <c r="AF119" s="99">
        <v>27469.599999999999</v>
      </c>
      <c r="AG119" s="55"/>
      <c r="AH119" s="56">
        <f t="shared" si="2"/>
        <v>91.238092707489145</v>
      </c>
      <c r="AI119" s="56">
        <f t="shared" si="3"/>
        <v>91.238092707489145</v>
      </c>
    </row>
    <row r="120" spans="1:35" ht="39" customHeight="1">
      <c r="A120" s="18"/>
      <c r="B120" s="118" t="s">
        <v>84</v>
      </c>
      <c r="C120" s="118"/>
      <c r="D120" s="118"/>
      <c r="E120" s="118"/>
      <c r="F120" s="118"/>
      <c r="G120" s="118"/>
      <c r="H120" s="118"/>
      <c r="I120" s="118"/>
      <c r="J120" s="118"/>
      <c r="K120" s="119"/>
      <c r="L120" s="92">
        <v>940</v>
      </c>
      <c r="M120" s="93">
        <v>5</v>
      </c>
      <c r="N120" s="93">
        <v>3</v>
      </c>
      <c r="O120" s="94" t="s">
        <v>85</v>
      </c>
      <c r="P120" s="95" t="s">
        <v>18</v>
      </c>
      <c r="Q120" s="120"/>
      <c r="R120" s="120"/>
      <c r="S120" s="120"/>
      <c r="T120" s="120"/>
      <c r="U120" s="120"/>
      <c r="V120" s="120"/>
      <c r="W120" s="121"/>
      <c r="X120" s="96">
        <v>30107.599999999999</v>
      </c>
      <c r="Y120" s="97">
        <v>0</v>
      </c>
      <c r="Z120" s="98">
        <v>0</v>
      </c>
      <c r="AA120" s="122"/>
      <c r="AB120" s="122"/>
      <c r="AC120" s="97">
        <v>0</v>
      </c>
      <c r="AD120" s="98">
        <v>27469579.719999999</v>
      </c>
      <c r="AE120" s="102">
        <v>30107.599999999999</v>
      </c>
      <c r="AF120" s="99">
        <v>27469.599999999999</v>
      </c>
      <c r="AG120" s="55"/>
      <c r="AH120" s="56">
        <f t="shared" si="2"/>
        <v>91.238092707489145</v>
      </c>
      <c r="AI120" s="56">
        <f t="shared" si="3"/>
        <v>91.238092707489145</v>
      </c>
    </row>
    <row r="121" spans="1:35" ht="39" customHeight="1">
      <c r="A121" s="18"/>
      <c r="B121" s="113" t="s">
        <v>86</v>
      </c>
      <c r="C121" s="113"/>
      <c r="D121" s="113"/>
      <c r="E121" s="113"/>
      <c r="F121" s="113"/>
      <c r="G121" s="113"/>
      <c r="H121" s="113"/>
      <c r="I121" s="113"/>
      <c r="J121" s="113"/>
      <c r="K121" s="114"/>
      <c r="L121" s="23">
        <v>940</v>
      </c>
      <c r="M121" s="24">
        <v>5</v>
      </c>
      <c r="N121" s="24">
        <v>3</v>
      </c>
      <c r="O121" s="25" t="s">
        <v>85</v>
      </c>
      <c r="P121" s="26" t="s">
        <v>20</v>
      </c>
      <c r="Q121" s="115"/>
      <c r="R121" s="115"/>
      <c r="S121" s="115"/>
      <c r="T121" s="115"/>
      <c r="U121" s="115"/>
      <c r="V121" s="115"/>
      <c r="W121" s="116"/>
      <c r="X121" s="57">
        <v>30107.599999999999</v>
      </c>
      <c r="Y121" s="51">
        <v>0</v>
      </c>
      <c r="Z121" s="52">
        <v>0</v>
      </c>
      <c r="AA121" s="117"/>
      <c r="AB121" s="117"/>
      <c r="AC121" s="53">
        <v>0</v>
      </c>
      <c r="AD121" s="54">
        <v>27469579.719999999</v>
      </c>
      <c r="AE121" s="105">
        <v>30107.599999999999</v>
      </c>
      <c r="AF121" s="58">
        <v>27469.599999999999</v>
      </c>
      <c r="AG121" s="55"/>
      <c r="AH121" s="56">
        <f t="shared" si="2"/>
        <v>91.238092707489145</v>
      </c>
      <c r="AI121" s="56">
        <f t="shared" si="3"/>
        <v>91.238092707489145</v>
      </c>
    </row>
    <row r="122" spans="1:35" ht="19.899999999999999" customHeight="1">
      <c r="A122" s="18"/>
      <c r="B122" s="113" t="s">
        <v>87</v>
      </c>
      <c r="C122" s="113"/>
      <c r="D122" s="113"/>
      <c r="E122" s="113"/>
      <c r="F122" s="113"/>
      <c r="G122" s="113"/>
      <c r="H122" s="113"/>
      <c r="I122" s="113"/>
      <c r="J122" s="113"/>
      <c r="K122" s="114"/>
      <c r="L122" s="23">
        <v>940</v>
      </c>
      <c r="M122" s="24">
        <v>5</v>
      </c>
      <c r="N122" s="24">
        <v>3</v>
      </c>
      <c r="O122" s="25" t="s">
        <v>85</v>
      </c>
      <c r="P122" s="26" t="s">
        <v>4</v>
      </c>
      <c r="Q122" s="115"/>
      <c r="R122" s="115"/>
      <c r="S122" s="115"/>
      <c r="T122" s="115"/>
      <c r="U122" s="115"/>
      <c r="V122" s="115"/>
      <c r="W122" s="116"/>
      <c r="X122" s="57">
        <v>30107.599999999999</v>
      </c>
      <c r="Y122" s="51">
        <v>0</v>
      </c>
      <c r="Z122" s="52">
        <v>0</v>
      </c>
      <c r="AA122" s="117"/>
      <c r="AB122" s="117"/>
      <c r="AC122" s="53">
        <v>0</v>
      </c>
      <c r="AD122" s="54">
        <v>27469579.719999999</v>
      </c>
      <c r="AE122" s="105">
        <v>30107.599999999999</v>
      </c>
      <c r="AF122" s="58">
        <v>27469.599999999999</v>
      </c>
      <c r="AG122" s="55"/>
      <c r="AH122" s="56">
        <f t="shared" si="2"/>
        <v>91.238092707489145</v>
      </c>
      <c r="AI122" s="56">
        <f t="shared" si="3"/>
        <v>91.238092707489145</v>
      </c>
    </row>
    <row r="123" spans="1:35" ht="11.25" customHeight="1">
      <c r="A123" s="18"/>
      <c r="B123" s="123" t="s">
        <v>131</v>
      </c>
      <c r="C123" s="123"/>
      <c r="D123" s="123"/>
      <c r="E123" s="123"/>
      <c r="F123" s="123"/>
      <c r="G123" s="123"/>
      <c r="H123" s="123"/>
      <c r="I123" s="123"/>
      <c r="J123" s="123"/>
      <c r="K123" s="124"/>
      <c r="L123" s="74">
        <v>940</v>
      </c>
      <c r="M123" s="75">
        <v>8</v>
      </c>
      <c r="N123" s="75">
        <v>0</v>
      </c>
      <c r="O123" s="76" t="s">
        <v>46</v>
      </c>
      <c r="P123" s="77" t="s">
        <v>18</v>
      </c>
      <c r="Q123" s="125"/>
      <c r="R123" s="125"/>
      <c r="S123" s="125"/>
      <c r="T123" s="125"/>
      <c r="U123" s="125"/>
      <c r="V123" s="125"/>
      <c r="W123" s="126"/>
      <c r="X123" s="78">
        <v>49404</v>
      </c>
      <c r="Y123" s="79">
        <v>0</v>
      </c>
      <c r="Z123" s="80">
        <v>0</v>
      </c>
      <c r="AA123" s="127"/>
      <c r="AB123" s="127"/>
      <c r="AC123" s="79">
        <v>0</v>
      </c>
      <c r="AD123" s="80">
        <v>44365848.359999999</v>
      </c>
      <c r="AE123" s="104">
        <v>49404</v>
      </c>
      <c r="AF123" s="81">
        <v>44365.8</v>
      </c>
      <c r="AG123" s="82"/>
      <c r="AH123" s="81">
        <f t="shared" si="2"/>
        <v>89.802040320621828</v>
      </c>
      <c r="AI123" s="81">
        <f t="shared" si="3"/>
        <v>89.802040320621828</v>
      </c>
    </row>
    <row r="124" spans="1:35" ht="11.25" customHeight="1">
      <c r="A124" s="18"/>
      <c r="B124" s="128" t="s">
        <v>132</v>
      </c>
      <c r="C124" s="128"/>
      <c r="D124" s="128"/>
      <c r="E124" s="128"/>
      <c r="F124" s="128"/>
      <c r="G124" s="128"/>
      <c r="H124" s="128"/>
      <c r="I124" s="128"/>
      <c r="J124" s="128"/>
      <c r="K124" s="129"/>
      <c r="L124" s="83">
        <v>940</v>
      </c>
      <c r="M124" s="84">
        <v>8</v>
      </c>
      <c r="N124" s="84">
        <v>1</v>
      </c>
      <c r="O124" s="85" t="s">
        <v>46</v>
      </c>
      <c r="P124" s="86" t="s">
        <v>18</v>
      </c>
      <c r="Q124" s="130"/>
      <c r="R124" s="130"/>
      <c r="S124" s="130"/>
      <c r="T124" s="130"/>
      <c r="U124" s="130"/>
      <c r="V124" s="130"/>
      <c r="W124" s="131"/>
      <c r="X124" s="87">
        <v>39061.5</v>
      </c>
      <c r="Y124" s="88">
        <v>0</v>
      </c>
      <c r="Z124" s="89">
        <v>0</v>
      </c>
      <c r="AA124" s="132"/>
      <c r="AB124" s="132"/>
      <c r="AC124" s="88">
        <v>0</v>
      </c>
      <c r="AD124" s="89">
        <v>35389254.350000001</v>
      </c>
      <c r="AE124" s="101">
        <v>39061.5</v>
      </c>
      <c r="AF124" s="90">
        <v>35389.199999999997</v>
      </c>
      <c r="AG124" s="91"/>
      <c r="AH124" s="90">
        <f t="shared" si="2"/>
        <v>90.598671325985933</v>
      </c>
      <c r="AI124" s="90">
        <f t="shared" si="3"/>
        <v>90.598671325985933</v>
      </c>
    </row>
    <row r="125" spans="1:35" ht="19.899999999999999" customHeight="1">
      <c r="A125" s="18"/>
      <c r="B125" s="118" t="s">
        <v>133</v>
      </c>
      <c r="C125" s="118"/>
      <c r="D125" s="118"/>
      <c r="E125" s="118"/>
      <c r="F125" s="118"/>
      <c r="G125" s="118"/>
      <c r="H125" s="118"/>
      <c r="I125" s="118"/>
      <c r="J125" s="118"/>
      <c r="K125" s="119"/>
      <c r="L125" s="92">
        <v>940</v>
      </c>
      <c r="M125" s="93">
        <v>8</v>
      </c>
      <c r="N125" s="93">
        <v>1</v>
      </c>
      <c r="O125" s="94" t="s">
        <v>134</v>
      </c>
      <c r="P125" s="95" t="s">
        <v>18</v>
      </c>
      <c r="Q125" s="120"/>
      <c r="R125" s="120"/>
      <c r="S125" s="120"/>
      <c r="T125" s="120"/>
      <c r="U125" s="120"/>
      <c r="V125" s="120"/>
      <c r="W125" s="121"/>
      <c r="X125" s="96">
        <v>39061.5</v>
      </c>
      <c r="Y125" s="97">
        <v>0</v>
      </c>
      <c r="Z125" s="98">
        <v>0</v>
      </c>
      <c r="AA125" s="122"/>
      <c r="AB125" s="122"/>
      <c r="AC125" s="97">
        <v>0</v>
      </c>
      <c r="AD125" s="98">
        <v>35389254.350000001</v>
      </c>
      <c r="AE125" s="102">
        <v>39061.5</v>
      </c>
      <c r="AF125" s="99">
        <v>35389.199999999997</v>
      </c>
      <c r="AG125" s="100"/>
      <c r="AH125" s="99">
        <f t="shared" si="2"/>
        <v>90.598671325985933</v>
      </c>
      <c r="AI125" s="56">
        <f t="shared" si="3"/>
        <v>90.598671325985933</v>
      </c>
    </row>
    <row r="126" spans="1:35" ht="29.45" customHeight="1">
      <c r="A126" s="18"/>
      <c r="B126" s="118" t="s">
        <v>135</v>
      </c>
      <c r="C126" s="118"/>
      <c r="D126" s="118"/>
      <c r="E126" s="118"/>
      <c r="F126" s="118"/>
      <c r="G126" s="118"/>
      <c r="H126" s="118"/>
      <c r="I126" s="118"/>
      <c r="J126" s="118"/>
      <c r="K126" s="119"/>
      <c r="L126" s="92">
        <v>940</v>
      </c>
      <c r="M126" s="93">
        <v>8</v>
      </c>
      <c r="N126" s="93">
        <v>1</v>
      </c>
      <c r="O126" s="94" t="s">
        <v>136</v>
      </c>
      <c r="P126" s="95" t="s">
        <v>18</v>
      </c>
      <c r="Q126" s="120"/>
      <c r="R126" s="120"/>
      <c r="S126" s="120"/>
      <c r="T126" s="120"/>
      <c r="U126" s="120"/>
      <c r="V126" s="120"/>
      <c r="W126" s="121"/>
      <c r="X126" s="96">
        <v>37458.6</v>
      </c>
      <c r="Y126" s="97">
        <v>0</v>
      </c>
      <c r="Z126" s="98">
        <v>0</v>
      </c>
      <c r="AA126" s="122"/>
      <c r="AB126" s="122"/>
      <c r="AC126" s="97">
        <v>0</v>
      </c>
      <c r="AD126" s="98">
        <v>34076254.350000001</v>
      </c>
      <c r="AE126" s="102">
        <v>37458.6</v>
      </c>
      <c r="AF126" s="99">
        <v>34076.199999999997</v>
      </c>
      <c r="AG126" s="100"/>
      <c r="AH126" s="99">
        <f t="shared" si="2"/>
        <v>90.97029787552124</v>
      </c>
      <c r="AI126" s="56">
        <f t="shared" si="3"/>
        <v>90.97029787552124</v>
      </c>
    </row>
    <row r="127" spans="1:35" ht="29.45" customHeight="1">
      <c r="A127" s="18"/>
      <c r="B127" s="118" t="s">
        <v>137</v>
      </c>
      <c r="C127" s="118"/>
      <c r="D127" s="118"/>
      <c r="E127" s="118"/>
      <c r="F127" s="118"/>
      <c r="G127" s="118"/>
      <c r="H127" s="118"/>
      <c r="I127" s="118"/>
      <c r="J127" s="118"/>
      <c r="K127" s="119"/>
      <c r="L127" s="92">
        <v>940</v>
      </c>
      <c r="M127" s="93">
        <v>8</v>
      </c>
      <c r="N127" s="93">
        <v>1</v>
      </c>
      <c r="O127" s="94" t="s">
        <v>138</v>
      </c>
      <c r="P127" s="95" t="s">
        <v>18</v>
      </c>
      <c r="Q127" s="120"/>
      <c r="R127" s="120"/>
      <c r="S127" s="120"/>
      <c r="T127" s="120"/>
      <c r="U127" s="120"/>
      <c r="V127" s="120"/>
      <c r="W127" s="121"/>
      <c r="X127" s="96">
        <v>37112.6</v>
      </c>
      <c r="Y127" s="97">
        <v>0</v>
      </c>
      <c r="Z127" s="98">
        <v>0</v>
      </c>
      <c r="AA127" s="122"/>
      <c r="AB127" s="122"/>
      <c r="AC127" s="97">
        <v>0</v>
      </c>
      <c r="AD127" s="98">
        <v>33735674.590000004</v>
      </c>
      <c r="AE127" s="102">
        <v>37112.6</v>
      </c>
      <c r="AF127" s="99">
        <v>33735.599999999999</v>
      </c>
      <c r="AG127" s="100"/>
      <c r="AH127" s="99">
        <f t="shared" si="2"/>
        <v>90.900664464359821</v>
      </c>
      <c r="AI127" s="56">
        <f t="shared" si="3"/>
        <v>90.900664464359821</v>
      </c>
    </row>
    <row r="128" spans="1:35" ht="29.45" customHeight="1">
      <c r="A128" s="18"/>
      <c r="B128" s="118" t="s">
        <v>139</v>
      </c>
      <c r="C128" s="118"/>
      <c r="D128" s="118"/>
      <c r="E128" s="118"/>
      <c r="F128" s="118"/>
      <c r="G128" s="118"/>
      <c r="H128" s="118"/>
      <c r="I128" s="118"/>
      <c r="J128" s="118"/>
      <c r="K128" s="119"/>
      <c r="L128" s="92">
        <v>940</v>
      </c>
      <c r="M128" s="93">
        <v>8</v>
      </c>
      <c r="N128" s="93">
        <v>1</v>
      </c>
      <c r="O128" s="94" t="s">
        <v>140</v>
      </c>
      <c r="P128" s="95" t="s">
        <v>18</v>
      </c>
      <c r="Q128" s="120"/>
      <c r="R128" s="120"/>
      <c r="S128" s="120"/>
      <c r="T128" s="120"/>
      <c r="U128" s="120"/>
      <c r="V128" s="120"/>
      <c r="W128" s="121"/>
      <c r="X128" s="96">
        <v>37112.6</v>
      </c>
      <c r="Y128" s="97">
        <v>0</v>
      </c>
      <c r="Z128" s="98">
        <v>0</v>
      </c>
      <c r="AA128" s="122"/>
      <c r="AB128" s="122"/>
      <c r="AC128" s="97">
        <v>0</v>
      </c>
      <c r="AD128" s="98">
        <v>33735674.590000004</v>
      </c>
      <c r="AE128" s="102">
        <v>37112.6</v>
      </c>
      <c r="AF128" s="99">
        <v>33735.599999999999</v>
      </c>
      <c r="AG128" s="100"/>
      <c r="AH128" s="99">
        <f t="shared" si="2"/>
        <v>90.900664464359821</v>
      </c>
      <c r="AI128" s="56">
        <f t="shared" si="3"/>
        <v>90.900664464359821</v>
      </c>
    </row>
    <row r="129" spans="1:35" ht="87" customHeight="1">
      <c r="A129" s="18"/>
      <c r="B129" s="113" t="s">
        <v>52</v>
      </c>
      <c r="C129" s="113"/>
      <c r="D129" s="113"/>
      <c r="E129" s="113"/>
      <c r="F129" s="113"/>
      <c r="G129" s="113"/>
      <c r="H129" s="113"/>
      <c r="I129" s="113"/>
      <c r="J129" s="113"/>
      <c r="K129" s="114"/>
      <c r="L129" s="23">
        <v>940</v>
      </c>
      <c r="M129" s="24">
        <v>8</v>
      </c>
      <c r="N129" s="24">
        <v>1</v>
      </c>
      <c r="O129" s="25" t="s">
        <v>140</v>
      </c>
      <c r="P129" s="26" t="s">
        <v>53</v>
      </c>
      <c r="Q129" s="115"/>
      <c r="R129" s="115"/>
      <c r="S129" s="115"/>
      <c r="T129" s="115"/>
      <c r="U129" s="115"/>
      <c r="V129" s="115"/>
      <c r="W129" s="116"/>
      <c r="X129" s="57">
        <v>28953.8</v>
      </c>
      <c r="Y129" s="51">
        <v>0</v>
      </c>
      <c r="Z129" s="52">
        <v>0</v>
      </c>
      <c r="AA129" s="117"/>
      <c r="AB129" s="117"/>
      <c r="AC129" s="53">
        <v>0</v>
      </c>
      <c r="AD129" s="54">
        <v>26380377.84</v>
      </c>
      <c r="AE129" s="105">
        <v>28953.8</v>
      </c>
      <c r="AF129" s="58">
        <v>26380.3</v>
      </c>
      <c r="AG129" s="55"/>
      <c r="AH129" s="56">
        <f t="shared" si="2"/>
        <v>91.111702090917262</v>
      </c>
      <c r="AI129" s="56">
        <f t="shared" si="3"/>
        <v>91.111702090917262</v>
      </c>
    </row>
    <row r="130" spans="1:35" ht="19.899999999999999" customHeight="1">
      <c r="A130" s="18"/>
      <c r="B130" s="113" t="s">
        <v>141</v>
      </c>
      <c r="C130" s="113"/>
      <c r="D130" s="113"/>
      <c r="E130" s="113"/>
      <c r="F130" s="113"/>
      <c r="G130" s="113"/>
      <c r="H130" s="113"/>
      <c r="I130" s="113"/>
      <c r="J130" s="113"/>
      <c r="K130" s="114"/>
      <c r="L130" s="23">
        <v>940</v>
      </c>
      <c r="M130" s="24">
        <v>8</v>
      </c>
      <c r="N130" s="24">
        <v>1</v>
      </c>
      <c r="O130" s="25" t="s">
        <v>140</v>
      </c>
      <c r="P130" s="26" t="s">
        <v>142</v>
      </c>
      <c r="Q130" s="115"/>
      <c r="R130" s="115"/>
      <c r="S130" s="115"/>
      <c r="T130" s="115"/>
      <c r="U130" s="115"/>
      <c r="V130" s="115"/>
      <c r="W130" s="116"/>
      <c r="X130" s="57">
        <v>28953.8</v>
      </c>
      <c r="Y130" s="51">
        <v>0</v>
      </c>
      <c r="Z130" s="52">
        <v>0</v>
      </c>
      <c r="AA130" s="117"/>
      <c r="AB130" s="117"/>
      <c r="AC130" s="53">
        <v>0</v>
      </c>
      <c r="AD130" s="54">
        <v>26380377.84</v>
      </c>
      <c r="AE130" s="105">
        <v>28953.8</v>
      </c>
      <c r="AF130" s="58">
        <v>26380.3</v>
      </c>
      <c r="AG130" s="55"/>
      <c r="AH130" s="56">
        <f t="shared" si="2"/>
        <v>91.111702090917262</v>
      </c>
      <c r="AI130" s="56">
        <f t="shared" si="3"/>
        <v>91.111702090917262</v>
      </c>
    </row>
    <row r="131" spans="1:35" ht="39" customHeight="1">
      <c r="A131" s="18"/>
      <c r="B131" s="113" t="s">
        <v>57</v>
      </c>
      <c r="C131" s="113"/>
      <c r="D131" s="113"/>
      <c r="E131" s="113"/>
      <c r="F131" s="113"/>
      <c r="G131" s="113"/>
      <c r="H131" s="113"/>
      <c r="I131" s="113"/>
      <c r="J131" s="113"/>
      <c r="K131" s="114"/>
      <c r="L131" s="23">
        <v>940</v>
      </c>
      <c r="M131" s="24">
        <v>8</v>
      </c>
      <c r="N131" s="24">
        <v>1</v>
      </c>
      <c r="O131" s="25" t="s">
        <v>140</v>
      </c>
      <c r="P131" s="26" t="s">
        <v>58</v>
      </c>
      <c r="Q131" s="115"/>
      <c r="R131" s="115"/>
      <c r="S131" s="115"/>
      <c r="T131" s="115"/>
      <c r="U131" s="115"/>
      <c r="V131" s="115"/>
      <c r="W131" s="116"/>
      <c r="X131" s="57">
        <v>7740.2</v>
      </c>
      <c r="Y131" s="51">
        <v>0</v>
      </c>
      <c r="Z131" s="52">
        <v>0</v>
      </c>
      <c r="AA131" s="117"/>
      <c r="AB131" s="117"/>
      <c r="AC131" s="53">
        <v>0</v>
      </c>
      <c r="AD131" s="54">
        <v>7191417.8600000003</v>
      </c>
      <c r="AE131" s="105">
        <v>7740.2</v>
      </c>
      <c r="AF131" s="58">
        <v>7191.4</v>
      </c>
      <c r="AG131" s="55"/>
      <c r="AH131" s="56">
        <f t="shared" si="2"/>
        <v>92.909743934265265</v>
      </c>
      <c r="AI131" s="56">
        <f t="shared" si="3"/>
        <v>92.909743934265265</v>
      </c>
    </row>
    <row r="132" spans="1:35" ht="39" customHeight="1">
      <c r="A132" s="18"/>
      <c r="B132" s="113" t="s">
        <v>59</v>
      </c>
      <c r="C132" s="113"/>
      <c r="D132" s="113"/>
      <c r="E132" s="113"/>
      <c r="F132" s="113"/>
      <c r="G132" s="113"/>
      <c r="H132" s="113"/>
      <c r="I132" s="113"/>
      <c r="J132" s="113"/>
      <c r="K132" s="114"/>
      <c r="L132" s="23">
        <v>940</v>
      </c>
      <c r="M132" s="24">
        <v>8</v>
      </c>
      <c r="N132" s="24">
        <v>1</v>
      </c>
      <c r="O132" s="25" t="s">
        <v>140</v>
      </c>
      <c r="P132" s="26" t="s">
        <v>60</v>
      </c>
      <c r="Q132" s="115"/>
      <c r="R132" s="115"/>
      <c r="S132" s="115"/>
      <c r="T132" s="115"/>
      <c r="U132" s="115"/>
      <c r="V132" s="115"/>
      <c r="W132" s="116"/>
      <c r="X132" s="57">
        <v>7740.2</v>
      </c>
      <c r="Y132" s="51">
        <v>0</v>
      </c>
      <c r="Z132" s="52">
        <v>0</v>
      </c>
      <c r="AA132" s="117"/>
      <c r="AB132" s="117"/>
      <c r="AC132" s="53">
        <v>0</v>
      </c>
      <c r="AD132" s="54">
        <v>7191417.8600000003</v>
      </c>
      <c r="AE132" s="105">
        <v>7740.2</v>
      </c>
      <c r="AF132" s="58">
        <v>7191.4</v>
      </c>
      <c r="AG132" s="55"/>
      <c r="AH132" s="56">
        <f t="shared" si="2"/>
        <v>92.909743934265265</v>
      </c>
      <c r="AI132" s="56">
        <f t="shared" si="3"/>
        <v>92.909743934265265</v>
      </c>
    </row>
    <row r="133" spans="1:35" ht="11.25" customHeight="1">
      <c r="A133" s="18"/>
      <c r="B133" s="113" t="s">
        <v>67</v>
      </c>
      <c r="C133" s="113"/>
      <c r="D133" s="113"/>
      <c r="E133" s="113"/>
      <c r="F133" s="113"/>
      <c r="G133" s="113"/>
      <c r="H133" s="113"/>
      <c r="I133" s="113"/>
      <c r="J133" s="113"/>
      <c r="K133" s="114"/>
      <c r="L133" s="23">
        <v>940</v>
      </c>
      <c r="M133" s="24">
        <v>8</v>
      </c>
      <c r="N133" s="24">
        <v>1</v>
      </c>
      <c r="O133" s="25" t="s">
        <v>140</v>
      </c>
      <c r="P133" s="26" t="s">
        <v>19</v>
      </c>
      <c r="Q133" s="115"/>
      <c r="R133" s="115"/>
      <c r="S133" s="115"/>
      <c r="T133" s="115"/>
      <c r="U133" s="115"/>
      <c r="V133" s="115"/>
      <c r="W133" s="116"/>
      <c r="X133" s="57">
        <v>418.6</v>
      </c>
      <c r="Y133" s="51">
        <v>0</v>
      </c>
      <c r="Z133" s="52">
        <v>0</v>
      </c>
      <c r="AA133" s="117"/>
      <c r="AB133" s="117"/>
      <c r="AC133" s="53">
        <v>0</v>
      </c>
      <c r="AD133" s="54">
        <v>163878.89000000001</v>
      </c>
      <c r="AE133" s="105">
        <v>418.6</v>
      </c>
      <c r="AF133" s="58">
        <v>163.9</v>
      </c>
      <c r="AG133" s="55"/>
      <c r="AH133" s="56">
        <f t="shared" si="2"/>
        <v>39.154323936932634</v>
      </c>
      <c r="AI133" s="56">
        <f t="shared" si="3"/>
        <v>39.154323936932634</v>
      </c>
    </row>
    <row r="134" spans="1:35" ht="19.899999999999999" customHeight="1">
      <c r="A134" s="18"/>
      <c r="B134" s="113" t="s">
        <v>68</v>
      </c>
      <c r="C134" s="113"/>
      <c r="D134" s="113"/>
      <c r="E134" s="113"/>
      <c r="F134" s="113"/>
      <c r="G134" s="113"/>
      <c r="H134" s="113"/>
      <c r="I134" s="113"/>
      <c r="J134" s="113"/>
      <c r="K134" s="114"/>
      <c r="L134" s="23">
        <v>940</v>
      </c>
      <c r="M134" s="24">
        <v>8</v>
      </c>
      <c r="N134" s="24">
        <v>1</v>
      </c>
      <c r="O134" s="25" t="s">
        <v>140</v>
      </c>
      <c r="P134" s="26" t="s">
        <v>69</v>
      </c>
      <c r="Q134" s="115"/>
      <c r="R134" s="115"/>
      <c r="S134" s="115"/>
      <c r="T134" s="115"/>
      <c r="U134" s="115"/>
      <c r="V134" s="115"/>
      <c r="W134" s="116"/>
      <c r="X134" s="57">
        <v>418.6</v>
      </c>
      <c r="Y134" s="51">
        <v>0</v>
      </c>
      <c r="Z134" s="52">
        <v>0</v>
      </c>
      <c r="AA134" s="117"/>
      <c r="AB134" s="117"/>
      <c r="AC134" s="53">
        <v>0</v>
      </c>
      <c r="AD134" s="54">
        <v>163878.89000000001</v>
      </c>
      <c r="AE134" s="105">
        <v>418.6</v>
      </c>
      <c r="AF134" s="58">
        <v>163.9</v>
      </c>
      <c r="AG134" s="55"/>
      <c r="AH134" s="56">
        <f t="shared" si="2"/>
        <v>39.154323936932634</v>
      </c>
      <c r="AI134" s="56">
        <f t="shared" si="3"/>
        <v>39.154323936932634</v>
      </c>
    </row>
    <row r="135" spans="1:35" ht="58.15" customHeight="1">
      <c r="A135" s="18"/>
      <c r="B135" s="118" t="s">
        <v>143</v>
      </c>
      <c r="C135" s="118"/>
      <c r="D135" s="118"/>
      <c r="E135" s="118"/>
      <c r="F135" s="118"/>
      <c r="G135" s="118"/>
      <c r="H135" s="118"/>
      <c r="I135" s="118"/>
      <c r="J135" s="118"/>
      <c r="K135" s="119"/>
      <c r="L135" s="92">
        <v>940</v>
      </c>
      <c r="M135" s="93">
        <v>8</v>
      </c>
      <c r="N135" s="93">
        <v>1</v>
      </c>
      <c r="O135" s="94" t="s">
        <v>144</v>
      </c>
      <c r="P135" s="95" t="s">
        <v>18</v>
      </c>
      <c r="Q135" s="120"/>
      <c r="R135" s="120"/>
      <c r="S135" s="120"/>
      <c r="T135" s="120"/>
      <c r="U135" s="120"/>
      <c r="V135" s="120"/>
      <c r="W135" s="121"/>
      <c r="X135" s="96">
        <v>346</v>
      </c>
      <c r="Y135" s="97">
        <v>0</v>
      </c>
      <c r="Z135" s="98">
        <v>0</v>
      </c>
      <c r="AA135" s="122"/>
      <c r="AB135" s="122"/>
      <c r="AC135" s="97">
        <v>0</v>
      </c>
      <c r="AD135" s="98">
        <v>340579.76</v>
      </c>
      <c r="AE135" s="102">
        <v>346</v>
      </c>
      <c r="AF135" s="99">
        <v>340.6</v>
      </c>
      <c r="AG135" s="55"/>
      <c r="AH135" s="56">
        <f t="shared" si="2"/>
        <v>98.439306358381501</v>
      </c>
      <c r="AI135" s="56">
        <f t="shared" si="3"/>
        <v>98.439306358381501</v>
      </c>
    </row>
    <row r="136" spans="1:35" ht="58.15" customHeight="1">
      <c r="A136" s="18"/>
      <c r="B136" s="118" t="s">
        <v>143</v>
      </c>
      <c r="C136" s="118"/>
      <c r="D136" s="118"/>
      <c r="E136" s="118"/>
      <c r="F136" s="118"/>
      <c r="G136" s="118"/>
      <c r="H136" s="118"/>
      <c r="I136" s="118"/>
      <c r="J136" s="118"/>
      <c r="K136" s="119"/>
      <c r="L136" s="92">
        <v>940</v>
      </c>
      <c r="M136" s="93">
        <v>8</v>
      </c>
      <c r="N136" s="93">
        <v>1</v>
      </c>
      <c r="O136" s="94" t="s">
        <v>145</v>
      </c>
      <c r="P136" s="95" t="s">
        <v>18</v>
      </c>
      <c r="Q136" s="120"/>
      <c r="R136" s="120"/>
      <c r="S136" s="120"/>
      <c r="T136" s="120"/>
      <c r="U136" s="120"/>
      <c r="V136" s="120"/>
      <c r="W136" s="121"/>
      <c r="X136" s="96">
        <v>231</v>
      </c>
      <c r="Y136" s="97">
        <v>0</v>
      </c>
      <c r="Z136" s="98">
        <v>0</v>
      </c>
      <c r="AA136" s="122"/>
      <c r="AB136" s="122"/>
      <c r="AC136" s="97">
        <v>0</v>
      </c>
      <c r="AD136" s="98">
        <v>225579.76</v>
      </c>
      <c r="AE136" s="102">
        <v>231</v>
      </c>
      <c r="AF136" s="99">
        <v>225.6</v>
      </c>
      <c r="AG136" s="55"/>
      <c r="AH136" s="56">
        <f t="shared" si="2"/>
        <v>97.662337662337663</v>
      </c>
      <c r="AI136" s="56">
        <f t="shared" si="3"/>
        <v>97.662337662337663</v>
      </c>
    </row>
    <row r="137" spans="1:35" ht="87" customHeight="1">
      <c r="A137" s="18"/>
      <c r="B137" s="118" t="s">
        <v>52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92">
        <v>940</v>
      </c>
      <c r="M137" s="93">
        <v>8</v>
      </c>
      <c r="N137" s="93">
        <v>1</v>
      </c>
      <c r="O137" s="94" t="s">
        <v>145</v>
      </c>
      <c r="P137" s="95" t="s">
        <v>53</v>
      </c>
      <c r="Q137" s="120"/>
      <c r="R137" s="120"/>
      <c r="S137" s="120"/>
      <c r="T137" s="120"/>
      <c r="U137" s="120"/>
      <c r="V137" s="120"/>
      <c r="W137" s="121"/>
      <c r="X137" s="96">
        <v>231</v>
      </c>
      <c r="Y137" s="97">
        <v>0</v>
      </c>
      <c r="Z137" s="98">
        <v>0</v>
      </c>
      <c r="AA137" s="122"/>
      <c r="AB137" s="122"/>
      <c r="AC137" s="97">
        <v>0</v>
      </c>
      <c r="AD137" s="98">
        <v>225579.76</v>
      </c>
      <c r="AE137" s="102">
        <v>231</v>
      </c>
      <c r="AF137" s="99">
        <v>225.6</v>
      </c>
      <c r="AG137" s="55"/>
      <c r="AH137" s="56">
        <f t="shared" si="2"/>
        <v>97.662337662337663</v>
      </c>
      <c r="AI137" s="56">
        <f t="shared" si="3"/>
        <v>97.662337662337663</v>
      </c>
    </row>
    <row r="138" spans="1:35" ht="19.899999999999999" customHeight="1">
      <c r="A138" s="18"/>
      <c r="B138" s="118" t="s">
        <v>141</v>
      </c>
      <c r="C138" s="118"/>
      <c r="D138" s="118"/>
      <c r="E138" s="118"/>
      <c r="F138" s="118"/>
      <c r="G138" s="118"/>
      <c r="H138" s="118"/>
      <c r="I138" s="118"/>
      <c r="J138" s="118"/>
      <c r="K138" s="119"/>
      <c r="L138" s="92">
        <v>940</v>
      </c>
      <c r="M138" s="93">
        <v>8</v>
      </c>
      <c r="N138" s="93">
        <v>1</v>
      </c>
      <c r="O138" s="94" t="s">
        <v>145</v>
      </c>
      <c r="P138" s="95" t="s">
        <v>142</v>
      </c>
      <c r="Q138" s="120"/>
      <c r="R138" s="120"/>
      <c r="S138" s="120"/>
      <c r="T138" s="120"/>
      <c r="U138" s="120"/>
      <c r="V138" s="120"/>
      <c r="W138" s="121"/>
      <c r="X138" s="96">
        <v>231</v>
      </c>
      <c r="Y138" s="97">
        <v>0</v>
      </c>
      <c r="Z138" s="98">
        <v>0</v>
      </c>
      <c r="AA138" s="122"/>
      <c r="AB138" s="122"/>
      <c r="AC138" s="97">
        <v>0</v>
      </c>
      <c r="AD138" s="98">
        <v>225579.76</v>
      </c>
      <c r="AE138" s="102">
        <v>231</v>
      </c>
      <c r="AF138" s="99">
        <v>225.6</v>
      </c>
      <c r="AG138" s="55"/>
      <c r="AH138" s="56">
        <f t="shared" si="2"/>
        <v>97.662337662337663</v>
      </c>
      <c r="AI138" s="56">
        <f t="shared" si="3"/>
        <v>97.662337662337663</v>
      </c>
    </row>
    <row r="139" spans="1:35" ht="67.900000000000006" customHeight="1">
      <c r="A139" s="18"/>
      <c r="B139" s="118" t="s">
        <v>146</v>
      </c>
      <c r="C139" s="118"/>
      <c r="D139" s="118"/>
      <c r="E139" s="118"/>
      <c r="F139" s="118"/>
      <c r="G139" s="118"/>
      <c r="H139" s="118"/>
      <c r="I139" s="118"/>
      <c r="J139" s="118"/>
      <c r="K139" s="119"/>
      <c r="L139" s="92">
        <v>940</v>
      </c>
      <c r="M139" s="93">
        <v>8</v>
      </c>
      <c r="N139" s="93">
        <v>1</v>
      </c>
      <c r="O139" s="94" t="s">
        <v>147</v>
      </c>
      <c r="P139" s="95" t="s">
        <v>18</v>
      </c>
      <c r="Q139" s="120"/>
      <c r="R139" s="120"/>
      <c r="S139" s="120"/>
      <c r="T139" s="120"/>
      <c r="U139" s="120"/>
      <c r="V139" s="120"/>
      <c r="W139" s="121"/>
      <c r="X139" s="96">
        <v>115</v>
      </c>
      <c r="Y139" s="97">
        <v>0</v>
      </c>
      <c r="Z139" s="98">
        <v>0</v>
      </c>
      <c r="AA139" s="122"/>
      <c r="AB139" s="122"/>
      <c r="AC139" s="97">
        <v>0</v>
      </c>
      <c r="AD139" s="98">
        <v>115000</v>
      </c>
      <c r="AE139" s="102">
        <v>115</v>
      </c>
      <c r="AF139" s="99">
        <v>115</v>
      </c>
      <c r="AG139" s="55"/>
      <c r="AH139" s="56">
        <f t="shared" ref="AH139:AH202" si="4">AF139/X139*100</f>
        <v>100</v>
      </c>
      <c r="AI139" s="56">
        <f t="shared" si="3"/>
        <v>100</v>
      </c>
    </row>
    <row r="140" spans="1:35" ht="87" customHeight="1">
      <c r="A140" s="18"/>
      <c r="B140" s="118" t="s">
        <v>52</v>
      </c>
      <c r="C140" s="118"/>
      <c r="D140" s="118"/>
      <c r="E140" s="118"/>
      <c r="F140" s="118"/>
      <c r="G140" s="118"/>
      <c r="H140" s="118"/>
      <c r="I140" s="118"/>
      <c r="J140" s="118"/>
      <c r="K140" s="119"/>
      <c r="L140" s="92">
        <v>940</v>
      </c>
      <c r="M140" s="93">
        <v>8</v>
      </c>
      <c r="N140" s="93">
        <v>1</v>
      </c>
      <c r="O140" s="94" t="s">
        <v>147</v>
      </c>
      <c r="P140" s="95" t="s">
        <v>53</v>
      </c>
      <c r="Q140" s="120"/>
      <c r="R140" s="120"/>
      <c r="S140" s="120"/>
      <c r="T140" s="120"/>
      <c r="U140" s="120"/>
      <c r="V140" s="120"/>
      <c r="W140" s="121"/>
      <c r="X140" s="96">
        <v>115</v>
      </c>
      <c r="Y140" s="97">
        <v>0</v>
      </c>
      <c r="Z140" s="98">
        <v>0</v>
      </c>
      <c r="AA140" s="122"/>
      <c r="AB140" s="122"/>
      <c r="AC140" s="97">
        <v>0</v>
      </c>
      <c r="AD140" s="98">
        <v>115000</v>
      </c>
      <c r="AE140" s="102">
        <v>115</v>
      </c>
      <c r="AF140" s="99">
        <v>115</v>
      </c>
      <c r="AG140" s="55"/>
      <c r="AH140" s="56">
        <f t="shared" si="4"/>
        <v>100</v>
      </c>
      <c r="AI140" s="56">
        <f t="shared" ref="AI140:AI203" si="5">AF140/AE140*100</f>
        <v>100</v>
      </c>
    </row>
    <row r="141" spans="1:35" ht="19.899999999999999" customHeight="1">
      <c r="A141" s="18"/>
      <c r="B141" s="118" t="s">
        <v>141</v>
      </c>
      <c r="C141" s="118"/>
      <c r="D141" s="118"/>
      <c r="E141" s="118"/>
      <c r="F141" s="118"/>
      <c r="G141" s="118"/>
      <c r="H141" s="118"/>
      <c r="I141" s="118"/>
      <c r="J141" s="118"/>
      <c r="K141" s="119"/>
      <c r="L141" s="92">
        <v>940</v>
      </c>
      <c r="M141" s="93">
        <v>8</v>
      </c>
      <c r="N141" s="93">
        <v>1</v>
      </c>
      <c r="O141" s="94" t="s">
        <v>147</v>
      </c>
      <c r="P141" s="95" t="s">
        <v>142</v>
      </c>
      <c r="Q141" s="120"/>
      <c r="R141" s="120"/>
      <c r="S141" s="120"/>
      <c r="T141" s="120"/>
      <c r="U141" s="120"/>
      <c r="V141" s="120"/>
      <c r="W141" s="121"/>
      <c r="X141" s="96">
        <v>115</v>
      </c>
      <c r="Y141" s="97">
        <v>0</v>
      </c>
      <c r="Z141" s="98">
        <v>0</v>
      </c>
      <c r="AA141" s="122"/>
      <c r="AB141" s="122"/>
      <c r="AC141" s="97">
        <v>0</v>
      </c>
      <c r="AD141" s="98">
        <v>115000</v>
      </c>
      <c r="AE141" s="102">
        <v>115</v>
      </c>
      <c r="AF141" s="99">
        <v>115</v>
      </c>
      <c r="AG141" s="55"/>
      <c r="AH141" s="56">
        <f t="shared" si="4"/>
        <v>100</v>
      </c>
      <c r="AI141" s="56">
        <f t="shared" si="5"/>
        <v>100</v>
      </c>
    </row>
    <row r="142" spans="1:35" ht="29.45" customHeight="1">
      <c r="A142" s="18"/>
      <c r="B142" s="118" t="s">
        <v>148</v>
      </c>
      <c r="C142" s="118"/>
      <c r="D142" s="118"/>
      <c r="E142" s="118"/>
      <c r="F142" s="118"/>
      <c r="G142" s="118"/>
      <c r="H142" s="118"/>
      <c r="I142" s="118"/>
      <c r="J142" s="118"/>
      <c r="K142" s="119"/>
      <c r="L142" s="92">
        <v>940</v>
      </c>
      <c r="M142" s="93">
        <v>8</v>
      </c>
      <c r="N142" s="93">
        <v>1</v>
      </c>
      <c r="O142" s="94" t="s">
        <v>149</v>
      </c>
      <c r="P142" s="95" t="s">
        <v>18</v>
      </c>
      <c r="Q142" s="120"/>
      <c r="R142" s="120"/>
      <c r="S142" s="120"/>
      <c r="T142" s="120"/>
      <c r="U142" s="120"/>
      <c r="V142" s="120"/>
      <c r="W142" s="121"/>
      <c r="X142" s="96">
        <v>1352.9</v>
      </c>
      <c r="Y142" s="97">
        <v>0</v>
      </c>
      <c r="Z142" s="98">
        <v>0</v>
      </c>
      <c r="AA142" s="122"/>
      <c r="AB142" s="122"/>
      <c r="AC142" s="97">
        <v>0</v>
      </c>
      <c r="AD142" s="98">
        <v>1313000</v>
      </c>
      <c r="AE142" s="102">
        <v>1352.9</v>
      </c>
      <c r="AF142" s="99">
        <v>1313</v>
      </c>
      <c r="AG142" s="55"/>
      <c r="AH142" s="56">
        <f t="shared" si="4"/>
        <v>97.050779806341922</v>
      </c>
      <c r="AI142" s="56">
        <f t="shared" si="5"/>
        <v>97.050779806341922</v>
      </c>
    </row>
    <row r="143" spans="1:35" ht="29.45" customHeight="1">
      <c r="A143" s="18"/>
      <c r="B143" s="118" t="s">
        <v>137</v>
      </c>
      <c r="C143" s="118"/>
      <c r="D143" s="118"/>
      <c r="E143" s="118"/>
      <c r="F143" s="118"/>
      <c r="G143" s="118"/>
      <c r="H143" s="118"/>
      <c r="I143" s="118"/>
      <c r="J143" s="118"/>
      <c r="K143" s="119"/>
      <c r="L143" s="92">
        <v>940</v>
      </c>
      <c r="M143" s="93">
        <v>8</v>
      </c>
      <c r="N143" s="93">
        <v>1</v>
      </c>
      <c r="O143" s="94" t="s">
        <v>150</v>
      </c>
      <c r="P143" s="95" t="s">
        <v>18</v>
      </c>
      <c r="Q143" s="120"/>
      <c r="R143" s="120"/>
      <c r="S143" s="120"/>
      <c r="T143" s="120"/>
      <c r="U143" s="120"/>
      <c r="V143" s="120"/>
      <c r="W143" s="121"/>
      <c r="X143" s="96">
        <v>1352.9</v>
      </c>
      <c r="Y143" s="97">
        <v>0</v>
      </c>
      <c r="Z143" s="98">
        <v>0</v>
      </c>
      <c r="AA143" s="122"/>
      <c r="AB143" s="122"/>
      <c r="AC143" s="97">
        <v>0</v>
      </c>
      <c r="AD143" s="98">
        <v>1313000</v>
      </c>
      <c r="AE143" s="102">
        <v>1352.9</v>
      </c>
      <c r="AF143" s="99">
        <v>1313</v>
      </c>
      <c r="AG143" s="55"/>
      <c r="AH143" s="56">
        <f t="shared" si="4"/>
        <v>97.050779806341922</v>
      </c>
      <c r="AI143" s="56">
        <f t="shared" si="5"/>
        <v>97.050779806341922</v>
      </c>
    </row>
    <row r="144" spans="1:35" ht="19.899999999999999" customHeight="1">
      <c r="A144" s="18"/>
      <c r="B144" s="118" t="s">
        <v>151</v>
      </c>
      <c r="C144" s="118"/>
      <c r="D144" s="118"/>
      <c r="E144" s="118"/>
      <c r="F144" s="118"/>
      <c r="G144" s="118"/>
      <c r="H144" s="118"/>
      <c r="I144" s="118"/>
      <c r="J144" s="118"/>
      <c r="K144" s="119"/>
      <c r="L144" s="92">
        <v>940</v>
      </c>
      <c r="M144" s="93">
        <v>8</v>
      </c>
      <c r="N144" s="93">
        <v>1</v>
      </c>
      <c r="O144" s="94" t="s">
        <v>152</v>
      </c>
      <c r="P144" s="95" t="s">
        <v>18</v>
      </c>
      <c r="Q144" s="120"/>
      <c r="R144" s="120"/>
      <c r="S144" s="120"/>
      <c r="T144" s="120"/>
      <c r="U144" s="120"/>
      <c r="V144" s="120"/>
      <c r="W144" s="121"/>
      <c r="X144" s="96">
        <v>1352.9</v>
      </c>
      <c r="Y144" s="97">
        <v>0</v>
      </c>
      <c r="Z144" s="98">
        <v>0</v>
      </c>
      <c r="AA144" s="122"/>
      <c r="AB144" s="122"/>
      <c r="AC144" s="97">
        <v>0</v>
      </c>
      <c r="AD144" s="98">
        <v>1313000</v>
      </c>
      <c r="AE144" s="102">
        <v>1352.9</v>
      </c>
      <c r="AF144" s="99">
        <v>1313</v>
      </c>
      <c r="AG144" s="55"/>
      <c r="AH144" s="56">
        <f t="shared" si="4"/>
        <v>97.050779806341922</v>
      </c>
      <c r="AI144" s="56">
        <f t="shared" si="5"/>
        <v>97.050779806341922</v>
      </c>
    </row>
    <row r="145" spans="1:35" ht="39" customHeight="1">
      <c r="A145" s="18"/>
      <c r="B145" s="118" t="s">
        <v>57</v>
      </c>
      <c r="C145" s="118"/>
      <c r="D145" s="118"/>
      <c r="E145" s="118"/>
      <c r="F145" s="118"/>
      <c r="G145" s="118"/>
      <c r="H145" s="118"/>
      <c r="I145" s="118"/>
      <c r="J145" s="118"/>
      <c r="K145" s="119"/>
      <c r="L145" s="92">
        <v>940</v>
      </c>
      <c r="M145" s="93">
        <v>8</v>
      </c>
      <c r="N145" s="93">
        <v>1</v>
      </c>
      <c r="O145" s="94" t="s">
        <v>152</v>
      </c>
      <c r="P145" s="95" t="s">
        <v>58</v>
      </c>
      <c r="Q145" s="120"/>
      <c r="R145" s="120"/>
      <c r="S145" s="120"/>
      <c r="T145" s="120"/>
      <c r="U145" s="120"/>
      <c r="V145" s="120"/>
      <c r="W145" s="121"/>
      <c r="X145" s="96">
        <v>1352.9</v>
      </c>
      <c r="Y145" s="97">
        <v>0</v>
      </c>
      <c r="Z145" s="98">
        <v>0</v>
      </c>
      <c r="AA145" s="122"/>
      <c r="AB145" s="122"/>
      <c r="AC145" s="97">
        <v>0</v>
      </c>
      <c r="AD145" s="98">
        <v>1313000</v>
      </c>
      <c r="AE145" s="102">
        <v>1352.9</v>
      </c>
      <c r="AF145" s="99">
        <v>1313</v>
      </c>
      <c r="AG145" s="55"/>
      <c r="AH145" s="56">
        <f t="shared" si="4"/>
        <v>97.050779806341922</v>
      </c>
      <c r="AI145" s="56">
        <f t="shared" si="5"/>
        <v>97.050779806341922</v>
      </c>
    </row>
    <row r="146" spans="1:35" ht="39" customHeight="1">
      <c r="A146" s="18"/>
      <c r="B146" s="118" t="s">
        <v>59</v>
      </c>
      <c r="C146" s="118"/>
      <c r="D146" s="118"/>
      <c r="E146" s="118"/>
      <c r="F146" s="118"/>
      <c r="G146" s="118"/>
      <c r="H146" s="118"/>
      <c r="I146" s="118"/>
      <c r="J146" s="118"/>
      <c r="K146" s="119"/>
      <c r="L146" s="92">
        <v>940</v>
      </c>
      <c r="M146" s="93">
        <v>8</v>
      </c>
      <c r="N146" s="93">
        <v>1</v>
      </c>
      <c r="O146" s="94" t="s">
        <v>152</v>
      </c>
      <c r="P146" s="95" t="s">
        <v>60</v>
      </c>
      <c r="Q146" s="120"/>
      <c r="R146" s="120"/>
      <c r="S146" s="120"/>
      <c r="T146" s="120"/>
      <c r="U146" s="120"/>
      <c r="V146" s="120"/>
      <c r="W146" s="121"/>
      <c r="X146" s="96">
        <v>1352.9</v>
      </c>
      <c r="Y146" s="97">
        <v>0</v>
      </c>
      <c r="Z146" s="98">
        <v>0</v>
      </c>
      <c r="AA146" s="122"/>
      <c r="AB146" s="122"/>
      <c r="AC146" s="97">
        <v>0</v>
      </c>
      <c r="AD146" s="98">
        <v>1313000</v>
      </c>
      <c r="AE146" s="102">
        <v>1352.9</v>
      </c>
      <c r="AF146" s="99">
        <v>1313</v>
      </c>
      <c r="AG146" s="55"/>
      <c r="AH146" s="56">
        <f t="shared" si="4"/>
        <v>97.050779806341922</v>
      </c>
      <c r="AI146" s="56">
        <f t="shared" si="5"/>
        <v>97.050779806341922</v>
      </c>
    </row>
    <row r="147" spans="1:35" ht="19.899999999999999" customHeight="1">
      <c r="A147" s="18"/>
      <c r="B147" s="118" t="s">
        <v>153</v>
      </c>
      <c r="C147" s="118"/>
      <c r="D147" s="118"/>
      <c r="E147" s="118"/>
      <c r="F147" s="118"/>
      <c r="G147" s="118"/>
      <c r="H147" s="118"/>
      <c r="I147" s="118"/>
      <c r="J147" s="118"/>
      <c r="K147" s="119"/>
      <c r="L147" s="92">
        <v>940</v>
      </c>
      <c r="M147" s="93">
        <v>8</v>
      </c>
      <c r="N147" s="93">
        <v>1</v>
      </c>
      <c r="O147" s="94" t="s">
        <v>154</v>
      </c>
      <c r="P147" s="95" t="s">
        <v>18</v>
      </c>
      <c r="Q147" s="120"/>
      <c r="R147" s="120"/>
      <c r="S147" s="120"/>
      <c r="T147" s="120"/>
      <c r="U147" s="120"/>
      <c r="V147" s="120"/>
      <c r="W147" s="121"/>
      <c r="X147" s="96">
        <v>250</v>
      </c>
      <c r="Y147" s="97">
        <v>0</v>
      </c>
      <c r="Z147" s="98">
        <v>0</v>
      </c>
      <c r="AA147" s="122"/>
      <c r="AB147" s="122"/>
      <c r="AC147" s="97">
        <v>0</v>
      </c>
      <c r="AD147" s="98">
        <v>0</v>
      </c>
      <c r="AE147" s="102">
        <v>250</v>
      </c>
      <c r="AF147" s="99">
        <v>0</v>
      </c>
      <c r="AG147" s="55"/>
      <c r="AH147" s="56">
        <f t="shared" si="4"/>
        <v>0</v>
      </c>
      <c r="AI147" s="56">
        <f t="shared" si="5"/>
        <v>0</v>
      </c>
    </row>
    <row r="148" spans="1:35" ht="29.45" customHeight="1">
      <c r="A148" s="18"/>
      <c r="B148" s="118" t="s">
        <v>137</v>
      </c>
      <c r="C148" s="118"/>
      <c r="D148" s="118"/>
      <c r="E148" s="118"/>
      <c r="F148" s="118"/>
      <c r="G148" s="118"/>
      <c r="H148" s="118"/>
      <c r="I148" s="118"/>
      <c r="J148" s="118"/>
      <c r="K148" s="119"/>
      <c r="L148" s="92">
        <v>940</v>
      </c>
      <c r="M148" s="93">
        <v>8</v>
      </c>
      <c r="N148" s="93">
        <v>1</v>
      </c>
      <c r="O148" s="94" t="s">
        <v>155</v>
      </c>
      <c r="P148" s="95" t="s">
        <v>18</v>
      </c>
      <c r="Q148" s="120"/>
      <c r="R148" s="120"/>
      <c r="S148" s="120"/>
      <c r="T148" s="120"/>
      <c r="U148" s="120"/>
      <c r="V148" s="120"/>
      <c r="W148" s="121"/>
      <c r="X148" s="96">
        <v>250</v>
      </c>
      <c r="Y148" s="97">
        <v>0</v>
      </c>
      <c r="Z148" s="98">
        <v>0</v>
      </c>
      <c r="AA148" s="122"/>
      <c r="AB148" s="122"/>
      <c r="AC148" s="97">
        <v>0</v>
      </c>
      <c r="AD148" s="98">
        <v>0</v>
      </c>
      <c r="AE148" s="102">
        <v>250</v>
      </c>
      <c r="AF148" s="99">
        <v>0</v>
      </c>
      <c r="AG148" s="55"/>
      <c r="AH148" s="56">
        <f t="shared" si="4"/>
        <v>0</v>
      </c>
      <c r="AI148" s="56">
        <f t="shared" si="5"/>
        <v>0</v>
      </c>
    </row>
    <row r="149" spans="1:35" ht="29.45" customHeight="1">
      <c r="A149" s="18"/>
      <c r="B149" s="118" t="s">
        <v>156</v>
      </c>
      <c r="C149" s="118"/>
      <c r="D149" s="118"/>
      <c r="E149" s="118"/>
      <c r="F149" s="118"/>
      <c r="G149" s="118"/>
      <c r="H149" s="118"/>
      <c r="I149" s="118"/>
      <c r="J149" s="118"/>
      <c r="K149" s="119"/>
      <c r="L149" s="92">
        <v>940</v>
      </c>
      <c r="M149" s="93">
        <v>8</v>
      </c>
      <c r="N149" s="93">
        <v>1</v>
      </c>
      <c r="O149" s="94" t="s">
        <v>157</v>
      </c>
      <c r="P149" s="95" t="s">
        <v>18</v>
      </c>
      <c r="Q149" s="120"/>
      <c r="R149" s="120"/>
      <c r="S149" s="120"/>
      <c r="T149" s="120"/>
      <c r="U149" s="120"/>
      <c r="V149" s="120"/>
      <c r="W149" s="121"/>
      <c r="X149" s="96">
        <v>250</v>
      </c>
      <c r="Y149" s="97">
        <v>0</v>
      </c>
      <c r="Z149" s="98">
        <v>0</v>
      </c>
      <c r="AA149" s="122"/>
      <c r="AB149" s="122"/>
      <c r="AC149" s="97">
        <v>0</v>
      </c>
      <c r="AD149" s="98">
        <v>0</v>
      </c>
      <c r="AE149" s="102">
        <v>250</v>
      </c>
      <c r="AF149" s="99">
        <v>0</v>
      </c>
      <c r="AG149" s="55"/>
      <c r="AH149" s="56">
        <f t="shared" si="4"/>
        <v>0</v>
      </c>
      <c r="AI149" s="56">
        <f t="shared" si="5"/>
        <v>0</v>
      </c>
    </row>
    <row r="150" spans="1:35" ht="39" customHeight="1">
      <c r="A150" s="18"/>
      <c r="B150" s="118" t="s">
        <v>57</v>
      </c>
      <c r="C150" s="118"/>
      <c r="D150" s="118"/>
      <c r="E150" s="118"/>
      <c r="F150" s="118"/>
      <c r="G150" s="118"/>
      <c r="H150" s="118"/>
      <c r="I150" s="118"/>
      <c r="J150" s="118"/>
      <c r="K150" s="119"/>
      <c r="L150" s="92">
        <v>940</v>
      </c>
      <c r="M150" s="93">
        <v>8</v>
      </c>
      <c r="N150" s="93">
        <v>1</v>
      </c>
      <c r="O150" s="94" t="s">
        <v>157</v>
      </c>
      <c r="P150" s="95" t="s">
        <v>58</v>
      </c>
      <c r="Q150" s="120"/>
      <c r="R150" s="120"/>
      <c r="S150" s="120"/>
      <c r="T150" s="120"/>
      <c r="U150" s="120"/>
      <c r="V150" s="120"/>
      <c r="W150" s="121"/>
      <c r="X150" s="96">
        <v>250</v>
      </c>
      <c r="Y150" s="97">
        <v>0</v>
      </c>
      <c r="Z150" s="98">
        <v>0</v>
      </c>
      <c r="AA150" s="122"/>
      <c r="AB150" s="122"/>
      <c r="AC150" s="97">
        <v>0</v>
      </c>
      <c r="AD150" s="98">
        <v>0</v>
      </c>
      <c r="AE150" s="102">
        <v>250</v>
      </c>
      <c r="AF150" s="99">
        <v>0</v>
      </c>
      <c r="AG150" s="55"/>
      <c r="AH150" s="56">
        <f t="shared" si="4"/>
        <v>0</v>
      </c>
      <c r="AI150" s="56">
        <f t="shared" si="5"/>
        <v>0</v>
      </c>
    </row>
    <row r="151" spans="1:35" ht="39" customHeight="1">
      <c r="A151" s="18"/>
      <c r="B151" s="118" t="s">
        <v>59</v>
      </c>
      <c r="C151" s="118"/>
      <c r="D151" s="118"/>
      <c r="E151" s="118"/>
      <c r="F151" s="118"/>
      <c r="G151" s="118"/>
      <c r="H151" s="118"/>
      <c r="I151" s="118"/>
      <c r="J151" s="118"/>
      <c r="K151" s="119"/>
      <c r="L151" s="92">
        <v>940</v>
      </c>
      <c r="M151" s="93">
        <v>8</v>
      </c>
      <c r="N151" s="93">
        <v>1</v>
      </c>
      <c r="O151" s="94" t="s">
        <v>157</v>
      </c>
      <c r="P151" s="95" t="s">
        <v>60</v>
      </c>
      <c r="Q151" s="120"/>
      <c r="R151" s="120"/>
      <c r="S151" s="120"/>
      <c r="T151" s="120"/>
      <c r="U151" s="120"/>
      <c r="V151" s="120"/>
      <c r="W151" s="121"/>
      <c r="X151" s="96">
        <v>250</v>
      </c>
      <c r="Y151" s="97">
        <v>0</v>
      </c>
      <c r="Z151" s="98">
        <v>0</v>
      </c>
      <c r="AA151" s="122"/>
      <c r="AB151" s="122"/>
      <c r="AC151" s="97">
        <v>0</v>
      </c>
      <c r="AD151" s="98">
        <v>0</v>
      </c>
      <c r="AE151" s="102">
        <v>250</v>
      </c>
      <c r="AF151" s="99">
        <v>0</v>
      </c>
      <c r="AG151" s="55"/>
      <c r="AH151" s="56">
        <f t="shared" si="4"/>
        <v>0</v>
      </c>
      <c r="AI151" s="56">
        <f t="shared" si="5"/>
        <v>0</v>
      </c>
    </row>
    <row r="152" spans="1:35" ht="19.899999999999999" customHeight="1">
      <c r="A152" s="18"/>
      <c r="B152" s="128" t="s">
        <v>158</v>
      </c>
      <c r="C152" s="128"/>
      <c r="D152" s="128"/>
      <c r="E152" s="128"/>
      <c r="F152" s="128"/>
      <c r="G152" s="128"/>
      <c r="H152" s="128"/>
      <c r="I152" s="128"/>
      <c r="J152" s="128"/>
      <c r="K152" s="129"/>
      <c r="L152" s="83">
        <v>940</v>
      </c>
      <c r="M152" s="84">
        <v>8</v>
      </c>
      <c r="N152" s="84">
        <v>4</v>
      </c>
      <c r="O152" s="85" t="s">
        <v>46</v>
      </c>
      <c r="P152" s="86" t="s">
        <v>18</v>
      </c>
      <c r="Q152" s="130"/>
      <c r="R152" s="130"/>
      <c r="S152" s="130"/>
      <c r="T152" s="130"/>
      <c r="U152" s="130"/>
      <c r="V152" s="130"/>
      <c r="W152" s="131"/>
      <c r="X152" s="87">
        <v>10342.5</v>
      </c>
      <c r="Y152" s="88">
        <v>0</v>
      </c>
      <c r="Z152" s="89">
        <v>0</v>
      </c>
      <c r="AA152" s="132"/>
      <c r="AB152" s="132"/>
      <c r="AC152" s="88">
        <v>0</v>
      </c>
      <c r="AD152" s="89">
        <v>8976594.0099999998</v>
      </c>
      <c r="AE152" s="101">
        <v>10342.5</v>
      </c>
      <c r="AF152" s="90">
        <v>8976.6</v>
      </c>
      <c r="AG152" s="91"/>
      <c r="AH152" s="90">
        <f t="shared" si="4"/>
        <v>86.79332849891226</v>
      </c>
      <c r="AI152" s="90">
        <f t="shared" si="5"/>
        <v>86.79332849891226</v>
      </c>
    </row>
    <row r="153" spans="1:35" ht="29.45" customHeight="1">
      <c r="A153" s="18"/>
      <c r="B153" s="118" t="s">
        <v>70</v>
      </c>
      <c r="C153" s="118"/>
      <c r="D153" s="118"/>
      <c r="E153" s="118"/>
      <c r="F153" s="118"/>
      <c r="G153" s="118"/>
      <c r="H153" s="118"/>
      <c r="I153" s="118"/>
      <c r="J153" s="118"/>
      <c r="K153" s="119"/>
      <c r="L153" s="92">
        <v>940</v>
      </c>
      <c r="M153" s="93">
        <v>8</v>
      </c>
      <c r="N153" s="93">
        <v>4</v>
      </c>
      <c r="O153" s="94" t="s">
        <v>71</v>
      </c>
      <c r="P153" s="95" t="s">
        <v>18</v>
      </c>
      <c r="Q153" s="120"/>
      <c r="R153" s="120"/>
      <c r="S153" s="120"/>
      <c r="T153" s="120"/>
      <c r="U153" s="120"/>
      <c r="V153" s="120"/>
      <c r="W153" s="121"/>
      <c r="X153" s="96">
        <v>10342.5</v>
      </c>
      <c r="Y153" s="97">
        <v>0</v>
      </c>
      <c r="Z153" s="98">
        <v>0</v>
      </c>
      <c r="AA153" s="122"/>
      <c r="AB153" s="122"/>
      <c r="AC153" s="97">
        <v>0</v>
      </c>
      <c r="AD153" s="98">
        <v>8976594.0099999998</v>
      </c>
      <c r="AE153" s="102">
        <v>10342.5</v>
      </c>
      <c r="AF153" s="99">
        <v>8976.6</v>
      </c>
      <c r="AG153" s="55"/>
      <c r="AH153" s="56">
        <f t="shared" si="4"/>
        <v>86.79332849891226</v>
      </c>
      <c r="AI153" s="56">
        <f t="shared" si="5"/>
        <v>86.79332849891226</v>
      </c>
    </row>
    <row r="154" spans="1:35" ht="11.25" customHeight="1">
      <c r="A154" s="18"/>
      <c r="B154" s="118" t="s">
        <v>159</v>
      </c>
      <c r="C154" s="118"/>
      <c r="D154" s="118"/>
      <c r="E154" s="118"/>
      <c r="F154" s="118"/>
      <c r="G154" s="118"/>
      <c r="H154" s="118"/>
      <c r="I154" s="118"/>
      <c r="J154" s="118"/>
      <c r="K154" s="119"/>
      <c r="L154" s="92">
        <v>940</v>
      </c>
      <c r="M154" s="93">
        <v>8</v>
      </c>
      <c r="N154" s="93">
        <v>4</v>
      </c>
      <c r="O154" s="94" t="s">
        <v>160</v>
      </c>
      <c r="P154" s="95" t="s">
        <v>18</v>
      </c>
      <c r="Q154" s="120"/>
      <c r="R154" s="120"/>
      <c r="S154" s="120"/>
      <c r="T154" s="120"/>
      <c r="U154" s="120"/>
      <c r="V154" s="120"/>
      <c r="W154" s="121"/>
      <c r="X154" s="96">
        <v>10342.5</v>
      </c>
      <c r="Y154" s="97">
        <v>0</v>
      </c>
      <c r="Z154" s="98">
        <v>0</v>
      </c>
      <c r="AA154" s="122"/>
      <c r="AB154" s="122"/>
      <c r="AC154" s="97">
        <v>0</v>
      </c>
      <c r="AD154" s="98">
        <v>8976594.0099999998</v>
      </c>
      <c r="AE154" s="102">
        <v>10342.5</v>
      </c>
      <c r="AF154" s="99">
        <v>8976.6</v>
      </c>
      <c r="AG154" s="55"/>
      <c r="AH154" s="56">
        <f t="shared" si="4"/>
        <v>86.79332849891226</v>
      </c>
      <c r="AI154" s="56">
        <f t="shared" si="5"/>
        <v>86.79332849891226</v>
      </c>
    </row>
    <row r="155" spans="1:35" ht="87" customHeight="1">
      <c r="A155" s="18"/>
      <c r="B155" s="118" t="s">
        <v>52</v>
      </c>
      <c r="C155" s="118"/>
      <c r="D155" s="118"/>
      <c r="E155" s="118"/>
      <c r="F155" s="118"/>
      <c r="G155" s="118"/>
      <c r="H155" s="118"/>
      <c r="I155" s="118"/>
      <c r="J155" s="118"/>
      <c r="K155" s="119"/>
      <c r="L155" s="92">
        <v>940</v>
      </c>
      <c r="M155" s="93">
        <v>8</v>
      </c>
      <c r="N155" s="93">
        <v>4</v>
      </c>
      <c r="O155" s="94" t="s">
        <v>160</v>
      </c>
      <c r="P155" s="95" t="s">
        <v>53</v>
      </c>
      <c r="Q155" s="120"/>
      <c r="R155" s="120"/>
      <c r="S155" s="120"/>
      <c r="T155" s="120"/>
      <c r="U155" s="120"/>
      <c r="V155" s="120"/>
      <c r="W155" s="121"/>
      <c r="X155" s="96">
        <v>9899.2999999999993</v>
      </c>
      <c r="Y155" s="97">
        <v>0</v>
      </c>
      <c r="Z155" s="98">
        <v>0</v>
      </c>
      <c r="AA155" s="122"/>
      <c r="AB155" s="122"/>
      <c r="AC155" s="97">
        <v>0</v>
      </c>
      <c r="AD155" s="98">
        <v>8811990.7899999991</v>
      </c>
      <c r="AE155" s="102">
        <v>9899.2999999999993</v>
      </c>
      <c r="AF155" s="99">
        <v>8812</v>
      </c>
      <c r="AG155" s="55"/>
      <c r="AH155" s="56">
        <f t="shared" si="4"/>
        <v>89.016395098643343</v>
      </c>
      <c r="AI155" s="56">
        <f t="shared" si="5"/>
        <v>89.016395098643343</v>
      </c>
    </row>
    <row r="156" spans="1:35" ht="19.899999999999999" customHeight="1">
      <c r="A156" s="18"/>
      <c r="B156" s="118" t="s">
        <v>141</v>
      </c>
      <c r="C156" s="118"/>
      <c r="D156" s="118"/>
      <c r="E156" s="118"/>
      <c r="F156" s="118"/>
      <c r="G156" s="118"/>
      <c r="H156" s="118"/>
      <c r="I156" s="118"/>
      <c r="J156" s="118"/>
      <c r="K156" s="119"/>
      <c r="L156" s="92">
        <v>940</v>
      </c>
      <c r="M156" s="93">
        <v>8</v>
      </c>
      <c r="N156" s="93">
        <v>4</v>
      </c>
      <c r="O156" s="94" t="s">
        <v>160</v>
      </c>
      <c r="P156" s="95" t="s">
        <v>142</v>
      </c>
      <c r="Q156" s="120"/>
      <c r="R156" s="120"/>
      <c r="S156" s="120"/>
      <c r="T156" s="120"/>
      <c r="U156" s="120"/>
      <c r="V156" s="120"/>
      <c r="W156" s="121"/>
      <c r="X156" s="96">
        <v>9899.2999999999993</v>
      </c>
      <c r="Y156" s="97">
        <v>0</v>
      </c>
      <c r="Z156" s="98">
        <v>0</v>
      </c>
      <c r="AA156" s="122"/>
      <c r="AB156" s="122"/>
      <c r="AC156" s="97">
        <v>0</v>
      </c>
      <c r="AD156" s="98">
        <v>8811990.7899999991</v>
      </c>
      <c r="AE156" s="102">
        <v>9899.2999999999993</v>
      </c>
      <c r="AF156" s="99">
        <v>8812</v>
      </c>
      <c r="AG156" s="55"/>
      <c r="AH156" s="56">
        <f t="shared" si="4"/>
        <v>89.016395098643343</v>
      </c>
      <c r="AI156" s="56">
        <f t="shared" si="5"/>
        <v>89.016395098643343</v>
      </c>
    </row>
    <row r="157" spans="1:35" ht="39" customHeight="1">
      <c r="A157" s="18"/>
      <c r="B157" s="113" t="s">
        <v>57</v>
      </c>
      <c r="C157" s="113"/>
      <c r="D157" s="113"/>
      <c r="E157" s="113"/>
      <c r="F157" s="113"/>
      <c r="G157" s="113"/>
      <c r="H157" s="113"/>
      <c r="I157" s="113"/>
      <c r="J157" s="113"/>
      <c r="K157" s="114"/>
      <c r="L157" s="23">
        <v>940</v>
      </c>
      <c r="M157" s="24">
        <v>8</v>
      </c>
      <c r="N157" s="24">
        <v>4</v>
      </c>
      <c r="O157" s="25" t="s">
        <v>160</v>
      </c>
      <c r="P157" s="26" t="s">
        <v>58</v>
      </c>
      <c r="Q157" s="115"/>
      <c r="R157" s="115"/>
      <c r="S157" s="115"/>
      <c r="T157" s="115"/>
      <c r="U157" s="115"/>
      <c r="V157" s="115"/>
      <c r="W157" s="116"/>
      <c r="X157" s="57">
        <v>388.2</v>
      </c>
      <c r="Y157" s="51">
        <v>0</v>
      </c>
      <c r="Z157" s="52">
        <v>0</v>
      </c>
      <c r="AA157" s="117"/>
      <c r="AB157" s="117"/>
      <c r="AC157" s="53">
        <v>0</v>
      </c>
      <c r="AD157" s="54">
        <v>158575.19</v>
      </c>
      <c r="AE157" s="105">
        <v>388.2</v>
      </c>
      <c r="AF157" s="58">
        <v>158.6</v>
      </c>
      <c r="AG157" s="55"/>
      <c r="AH157" s="56">
        <f t="shared" si="4"/>
        <v>40.855229263266359</v>
      </c>
      <c r="AI157" s="56">
        <f t="shared" si="5"/>
        <v>40.855229263266359</v>
      </c>
    </row>
    <row r="158" spans="1:35" ht="39" customHeight="1">
      <c r="A158" s="18"/>
      <c r="B158" s="113" t="s">
        <v>59</v>
      </c>
      <c r="C158" s="113"/>
      <c r="D158" s="113"/>
      <c r="E158" s="113"/>
      <c r="F158" s="113"/>
      <c r="G158" s="113"/>
      <c r="H158" s="113"/>
      <c r="I158" s="113"/>
      <c r="J158" s="113"/>
      <c r="K158" s="114"/>
      <c r="L158" s="23">
        <v>940</v>
      </c>
      <c r="M158" s="24">
        <v>8</v>
      </c>
      <c r="N158" s="24">
        <v>4</v>
      </c>
      <c r="O158" s="25" t="s">
        <v>160</v>
      </c>
      <c r="P158" s="26" t="s">
        <v>60</v>
      </c>
      <c r="Q158" s="115"/>
      <c r="R158" s="115"/>
      <c r="S158" s="115"/>
      <c r="T158" s="115"/>
      <c r="U158" s="115"/>
      <c r="V158" s="115"/>
      <c r="W158" s="116"/>
      <c r="X158" s="57">
        <v>388.2</v>
      </c>
      <c r="Y158" s="51">
        <v>0</v>
      </c>
      <c r="Z158" s="52">
        <v>0</v>
      </c>
      <c r="AA158" s="117"/>
      <c r="AB158" s="117"/>
      <c r="AC158" s="53">
        <v>0</v>
      </c>
      <c r="AD158" s="54">
        <v>158575.19</v>
      </c>
      <c r="AE158" s="105">
        <v>388.2</v>
      </c>
      <c r="AF158" s="58">
        <v>158.6</v>
      </c>
      <c r="AG158" s="55"/>
      <c r="AH158" s="56">
        <f t="shared" si="4"/>
        <v>40.855229263266359</v>
      </c>
      <c r="AI158" s="56">
        <f t="shared" si="5"/>
        <v>40.855229263266359</v>
      </c>
    </row>
    <row r="159" spans="1:35" ht="11.25" customHeight="1">
      <c r="A159" s="18"/>
      <c r="B159" s="113" t="s">
        <v>67</v>
      </c>
      <c r="C159" s="113"/>
      <c r="D159" s="113"/>
      <c r="E159" s="113"/>
      <c r="F159" s="113"/>
      <c r="G159" s="113"/>
      <c r="H159" s="113"/>
      <c r="I159" s="113"/>
      <c r="J159" s="113"/>
      <c r="K159" s="114"/>
      <c r="L159" s="23">
        <v>940</v>
      </c>
      <c r="M159" s="24">
        <v>8</v>
      </c>
      <c r="N159" s="24">
        <v>4</v>
      </c>
      <c r="O159" s="25" t="s">
        <v>160</v>
      </c>
      <c r="P159" s="26" t="s">
        <v>19</v>
      </c>
      <c r="Q159" s="115"/>
      <c r="R159" s="115"/>
      <c r="S159" s="115"/>
      <c r="T159" s="115"/>
      <c r="U159" s="115"/>
      <c r="V159" s="115"/>
      <c r="W159" s="116"/>
      <c r="X159" s="57">
        <v>55</v>
      </c>
      <c r="Y159" s="51">
        <v>0</v>
      </c>
      <c r="Z159" s="52">
        <v>0</v>
      </c>
      <c r="AA159" s="117"/>
      <c r="AB159" s="117"/>
      <c r="AC159" s="53">
        <v>0</v>
      </c>
      <c r="AD159" s="54">
        <v>6028.03</v>
      </c>
      <c r="AE159" s="105">
        <v>55</v>
      </c>
      <c r="AF159" s="58">
        <v>6</v>
      </c>
      <c r="AG159" s="55"/>
      <c r="AH159" s="56">
        <f t="shared" si="4"/>
        <v>10.909090909090908</v>
      </c>
      <c r="AI159" s="56">
        <f t="shared" si="5"/>
        <v>10.909090909090908</v>
      </c>
    </row>
    <row r="160" spans="1:35" ht="19.899999999999999" customHeight="1">
      <c r="A160" s="18"/>
      <c r="B160" s="113" t="s">
        <v>68</v>
      </c>
      <c r="C160" s="113"/>
      <c r="D160" s="113"/>
      <c r="E160" s="113"/>
      <c r="F160" s="113"/>
      <c r="G160" s="113"/>
      <c r="H160" s="113"/>
      <c r="I160" s="113"/>
      <c r="J160" s="113"/>
      <c r="K160" s="114"/>
      <c r="L160" s="23">
        <v>940</v>
      </c>
      <c r="M160" s="24">
        <v>8</v>
      </c>
      <c r="N160" s="24">
        <v>4</v>
      </c>
      <c r="O160" s="25" t="s">
        <v>160</v>
      </c>
      <c r="P160" s="26" t="s">
        <v>69</v>
      </c>
      <c r="Q160" s="115"/>
      <c r="R160" s="115"/>
      <c r="S160" s="115"/>
      <c r="T160" s="115"/>
      <c r="U160" s="115"/>
      <c r="V160" s="115"/>
      <c r="W160" s="116"/>
      <c r="X160" s="57">
        <v>55</v>
      </c>
      <c r="Y160" s="51">
        <v>0</v>
      </c>
      <c r="Z160" s="52">
        <v>0</v>
      </c>
      <c r="AA160" s="117"/>
      <c r="AB160" s="117"/>
      <c r="AC160" s="53">
        <v>0</v>
      </c>
      <c r="AD160" s="54">
        <v>6028.03</v>
      </c>
      <c r="AE160" s="105">
        <v>55</v>
      </c>
      <c r="AF160" s="58">
        <v>6</v>
      </c>
      <c r="AG160" s="55"/>
      <c r="AH160" s="56">
        <f t="shared" si="4"/>
        <v>10.909090909090908</v>
      </c>
      <c r="AI160" s="56">
        <f t="shared" si="5"/>
        <v>10.909090909090908</v>
      </c>
    </row>
    <row r="161" spans="1:35" ht="11.25" customHeight="1">
      <c r="A161" s="18"/>
      <c r="B161" s="123" t="s">
        <v>13</v>
      </c>
      <c r="C161" s="123"/>
      <c r="D161" s="123"/>
      <c r="E161" s="123"/>
      <c r="F161" s="123"/>
      <c r="G161" s="123"/>
      <c r="H161" s="123"/>
      <c r="I161" s="123"/>
      <c r="J161" s="123"/>
      <c r="K161" s="124"/>
      <c r="L161" s="74">
        <v>940</v>
      </c>
      <c r="M161" s="75">
        <v>10</v>
      </c>
      <c r="N161" s="75">
        <v>0</v>
      </c>
      <c r="O161" s="76" t="s">
        <v>46</v>
      </c>
      <c r="P161" s="77" t="s">
        <v>18</v>
      </c>
      <c r="Q161" s="125"/>
      <c r="R161" s="125"/>
      <c r="S161" s="125"/>
      <c r="T161" s="125"/>
      <c r="U161" s="125"/>
      <c r="V161" s="125"/>
      <c r="W161" s="126"/>
      <c r="X161" s="78">
        <v>310</v>
      </c>
      <c r="Y161" s="79">
        <v>0</v>
      </c>
      <c r="Z161" s="80">
        <v>0</v>
      </c>
      <c r="AA161" s="127"/>
      <c r="AB161" s="127"/>
      <c r="AC161" s="79">
        <v>0</v>
      </c>
      <c r="AD161" s="80">
        <v>294683.88</v>
      </c>
      <c r="AE161" s="104">
        <v>310</v>
      </c>
      <c r="AF161" s="81">
        <v>294.7</v>
      </c>
      <c r="AG161" s="82"/>
      <c r="AH161" s="81">
        <f t="shared" si="4"/>
        <v>95.064516129032256</v>
      </c>
      <c r="AI161" s="81">
        <f t="shared" si="5"/>
        <v>95.064516129032256</v>
      </c>
    </row>
    <row r="162" spans="1:35" ht="11.25" customHeight="1">
      <c r="A162" s="18"/>
      <c r="B162" s="128" t="s">
        <v>14</v>
      </c>
      <c r="C162" s="128"/>
      <c r="D162" s="128"/>
      <c r="E162" s="128"/>
      <c r="F162" s="128"/>
      <c r="G162" s="128"/>
      <c r="H162" s="128"/>
      <c r="I162" s="128"/>
      <c r="J162" s="128"/>
      <c r="K162" s="129"/>
      <c r="L162" s="83">
        <v>940</v>
      </c>
      <c r="M162" s="84">
        <v>10</v>
      </c>
      <c r="N162" s="84">
        <v>1</v>
      </c>
      <c r="O162" s="85" t="s">
        <v>46</v>
      </c>
      <c r="P162" s="86" t="s">
        <v>18</v>
      </c>
      <c r="Q162" s="130"/>
      <c r="R162" s="130"/>
      <c r="S162" s="130"/>
      <c r="T162" s="130"/>
      <c r="U162" s="130"/>
      <c r="V162" s="130"/>
      <c r="W162" s="131"/>
      <c r="X162" s="87">
        <v>310</v>
      </c>
      <c r="Y162" s="88">
        <v>0</v>
      </c>
      <c r="Z162" s="89">
        <v>0</v>
      </c>
      <c r="AA162" s="132"/>
      <c r="AB162" s="132"/>
      <c r="AC162" s="88">
        <v>0</v>
      </c>
      <c r="AD162" s="89">
        <v>294683.88</v>
      </c>
      <c r="AE162" s="101">
        <v>310</v>
      </c>
      <c r="AF162" s="90">
        <v>294.7</v>
      </c>
      <c r="AG162" s="91"/>
      <c r="AH162" s="90">
        <f t="shared" si="4"/>
        <v>95.064516129032256</v>
      </c>
      <c r="AI162" s="90">
        <f t="shared" si="5"/>
        <v>95.064516129032256</v>
      </c>
    </row>
    <row r="163" spans="1:35" ht="29.45" customHeight="1">
      <c r="A163" s="18"/>
      <c r="B163" s="118" t="s">
        <v>70</v>
      </c>
      <c r="C163" s="118"/>
      <c r="D163" s="118"/>
      <c r="E163" s="118"/>
      <c r="F163" s="118"/>
      <c r="G163" s="118"/>
      <c r="H163" s="118"/>
      <c r="I163" s="118"/>
      <c r="J163" s="118"/>
      <c r="K163" s="119"/>
      <c r="L163" s="92">
        <v>940</v>
      </c>
      <c r="M163" s="93">
        <v>10</v>
      </c>
      <c r="N163" s="93">
        <v>1</v>
      </c>
      <c r="O163" s="94" t="s">
        <v>71</v>
      </c>
      <c r="P163" s="95" t="s">
        <v>18</v>
      </c>
      <c r="Q163" s="120"/>
      <c r="R163" s="120"/>
      <c r="S163" s="120"/>
      <c r="T163" s="120"/>
      <c r="U163" s="120"/>
      <c r="V163" s="120"/>
      <c r="W163" s="121"/>
      <c r="X163" s="96">
        <v>310</v>
      </c>
      <c r="Y163" s="97">
        <v>0</v>
      </c>
      <c r="Z163" s="98">
        <v>0</v>
      </c>
      <c r="AA163" s="122"/>
      <c r="AB163" s="122"/>
      <c r="AC163" s="97">
        <v>0</v>
      </c>
      <c r="AD163" s="98">
        <v>294683.88</v>
      </c>
      <c r="AE163" s="102">
        <v>310</v>
      </c>
      <c r="AF163" s="99">
        <v>294.7</v>
      </c>
      <c r="AG163" s="55"/>
      <c r="AH163" s="56">
        <f t="shared" si="4"/>
        <v>95.064516129032256</v>
      </c>
      <c r="AI163" s="56">
        <f t="shared" si="5"/>
        <v>95.064516129032256</v>
      </c>
    </row>
    <row r="164" spans="1:35" ht="19.899999999999999" customHeight="1">
      <c r="A164" s="18"/>
      <c r="B164" s="118" t="s">
        <v>161</v>
      </c>
      <c r="C164" s="118"/>
      <c r="D164" s="118"/>
      <c r="E164" s="118"/>
      <c r="F164" s="118"/>
      <c r="G164" s="118"/>
      <c r="H164" s="118"/>
      <c r="I164" s="118"/>
      <c r="J164" s="118"/>
      <c r="K164" s="119"/>
      <c r="L164" s="92">
        <v>940</v>
      </c>
      <c r="M164" s="93">
        <v>10</v>
      </c>
      <c r="N164" s="93">
        <v>1</v>
      </c>
      <c r="O164" s="94" t="s">
        <v>162</v>
      </c>
      <c r="P164" s="95" t="s">
        <v>18</v>
      </c>
      <c r="Q164" s="120"/>
      <c r="R164" s="120"/>
      <c r="S164" s="120"/>
      <c r="T164" s="120"/>
      <c r="U164" s="120"/>
      <c r="V164" s="120"/>
      <c r="W164" s="121"/>
      <c r="X164" s="96">
        <v>310</v>
      </c>
      <c r="Y164" s="97">
        <v>0</v>
      </c>
      <c r="Z164" s="98">
        <v>0</v>
      </c>
      <c r="AA164" s="122"/>
      <c r="AB164" s="122"/>
      <c r="AC164" s="97">
        <v>0</v>
      </c>
      <c r="AD164" s="98">
        <v>294683.88</v>
      </c>
      <c r="AE164" s="102">
        <v>310</v>
      </c>
      <c r="AF164" s="99">
        <v>294.7</v>
      </c>
      <c r="AG164" s="55"/>
      <c r="AH164" s="56">
        <f t="shared" si="4"/>
        <v>95.064516129032256</v>
      </c>
      <c r="AI164" s="56">
        <f t="shared" si="5"/>
        <v>95.064516129032256</v>
      </c>
    </row>
    <row r="165" spans="1:35" ht="19.899999999999999" customHeight="1">
      <c r="A165" s="18"/>
      <c r="B165" s="118" t="s">
        <v>61</v>
      </c>
      <c r="C165" s="118"/>
      <c r="D165" s="118"/>
      <c r="E165" s="118"/>
      <c r="F165" s="118"/>
      <c r="G165" s="118"/>
      <c r="H165" s="118"/>
      <c r="I165" s="118"/>
      <c r="J165" s="118"/>
      <c r="K165" s="119"/>
      <c r="L165" s="92">
        <v>940</v>
      </c>
      <c r="M165" s="93">
        <v>10</v>
      </c>
      <c r="N165" s="93">
        <v>1</v>
      </c>
      <c r="O165" s="94" t="s">
        <v>162</v>
      </c>
      <c r="P165" s="95" t="s">
        <v>62</v>
      </c>
      <c r="Q165" s="120"/>
      <c r="R165" s="120"/>
      <c r="S165" s="120"/>
      <c r="T165" s="120"/>
      <c r="U165" s="120"/>
      <c r="V165" s="120"/>
      <c r="W165" s="121"/>
      <c r="X165" s="96">
        <v>310</v>
      </c>
      <c r="Y165" s="97">
        <v>0</v>
      </c>
      <c r="Z165" s="98">
        <v>0</v>
      </c>
      <c r="AA165" s="122"/>
      <c r="AB165" s="122"/>
      <c r="AC165" s="97">
        <v>0</v>
      </c>
      <c r="AD165" s="98">
        <v>294683.88</v>
      </c>
      <c r="AE165" s="102">
        <v>310</v>
      </c>
      <c r="AF165" s="99">
        <v>294.7</v>
      </c>
      <c r="AG165" s="55"/>
      <c r="AH165" s="56">
        <f t="shared" si="4"/>
        <v>95.064516129032256</v>
      </c>
      <c r="AI165" s="56">
        <f t="shared" si="5"/>
        <v>95.064516129032256</v>
      </c>
    </row>
    <row r="166" spans="1:35" ht="39" customHeight="1">
      <c r="A166" s="18"/>
      <c r="B166" s="118" t="s">
        <v>63</v>
      </c>
      <c r="C166" s="118"/>
      <c r="D166" s="118"/>
      <c r="E166" s="118"/>
      <c r="F166" s="118"/>
      <c r="G166" s="118"/>
      <c r="H166" s="118"/>
      <c r="I166" s="118"/>
      <c r="J166" s="118"/>
      <c r="K166" s="119"/>
      <c r="L166" s="92">
        <v>940</v>
      </c>
      <c r="M166" s="93">
        <v>10</v>
      </c>
      <c r="N166" s="93">
        <v>1</v>
      </c>
      <c r="O166" s="94" t="s">
        <v>162</v>
      </c>
      <c r="P166" s="95" t="s">
        <v>64</v>
      </c>
      <c r="Q166" s="120"/>
      <c r="R166" s="120"/>
      <c r="S166" s="120"/>
      <c r="T166" s="120"/>
      <c r="U166" s="120"/>
      <c r="V166" s="120"/>
      <c r="W166" s="121"/>
      <c r="X166" s="96">
        <v>310</v>
      </c>
      <c r="Y166" s="97">
        <v>0</v>
      </c>
      <c r="Z166" s="98">
        <v>0</v>
      </c>
      <c r="AA166" s="122"/>
      <c r="AB166" s="122"/>
      <c r="AC166" s="97">
        <v>0</v>
      </c>
      <c r="AD166" s="98">
        <v>294683.88</v>
      </c>
      <c r="AE166" s="102">
        <v>310</v>
      </c>
      <c r="AF166" s="99">
        <v>294.7</v>
      </c>
      <c r="AG166" s="55"/>
      <c r="AH166" s="56">
        <f t="shared" si="4"/>
        <v>95.064516129032256</v>
      </c>
      <c r="AI166" s="56">
        <f t="shared" si="5"/>
        <v>95.064516129032256</v>
      </c>
    </row>
    <row r="167" spans="1:35" ht="19.899999999999999" customHeight="1">
      <c r="A167" s="18"/>
      <c r="B167" s="118" t="s">
        <v>163</v>
      </c>
      <c r="C167" s="118"/>
      <c r="D167" s="118"/>
      <c r="E167" s="118"/>
      <c r="F167" s="118"/>
      <c r="G167" s="118"/>
      <c r="H167" s="118"/>
      <c r="I167" s="118"/>
      <c r="J167" s="118"/>
      <c r="K167" s="119"/>
      <c r="L167" s="92">
        <v>940</v>
      </c>
      <c r="M167" s="93">
        <v>11</v>
      </c>
      <c r="N167" s="93">
        <v>0</v>
      </c>
      <c r="O167" s="94" t="s">
        <v>46</v>
      </c>
      <c r="P167" s="95" t="s">
        <v>18</v>
      </c>
      <c r="Q167" s="120"/>
      <c r="R167" s="120"/>
      <c r="S167" s="120"/>
      <c r="T167" s="120"/>
      <c r="U167" s="120"/>
      <c r="V167" s="120"/>
      <c r="W167" s="121"/>
      <c r="X167" s="96">
        <v>17209.599999999999</v>
      </c>
      <c r="Y167" s="97">
        <v>0</v>
      </c>
      <c r="Z167" s="98">
        <v>0</v>
      </c>
      <c r="AA167" s="122"/>
      <c r="AB167" s="122"/>
      <c r="AC167" s="97">
        <v>0</v>
      </c>
      <c r="AD167" s="98">
        <v>15786427.73</v>
      </c>
      <c r="AE167" s="102">
        <v>17209.599999999999</v>
      </c>
      <c r="AF167" s="99">
        <v>15786.4</v>
      </c>
      <c r="AG167" s="55"/>
      <c r="AH167" s="56">
        <f t="shared" si="4"/>
        <v>91.73019709929342</v>
      </c>
      <c r="AI167" s="56">
        <f t="shared" si="5"/>
        <v>91.73019709929342</v>
      </c>
    </row>
    <row r="168" spans="1:35" ht="11.25" customHeight="1">
      <c r="A168" s="18"/>
      <c r="B168" s="118" t="s">
        <v>164</v>
      </c>
      <c r="C168" s="118"/>
      <c r="D168" s="118"/>
      <c r="E168" s="118"/>
      <c r="F168" s="118"/>
      <c r="G168" s="118"/>
      <c r="H168" s="118"/>
      <c r="I168" s="118"/>
      <c r="J168" s="118"/>
      <c r="K168" s="119"/>
      <c r="L168" s="92">
        <v>940</v>
      </c>
      <c r="M168" s="93">
        <v>11</v>
      </c>
      <c r="N168" s="93">
        <v>1</v>
      </c>
      <c r="O168" s="94" t="s">
        <v>46</v>
      </c>
      <c r="P168" s="95" t="s">
        <v>18</v>
      </c>
      <c r="Q168" s="120"/>
      <c r="R168" s="120"/>
      <c r="S168" s="120"/>
      <c r="T168" s="120"/>
      <c r="U168" s="120"/>
      <c r="V168" s="120"/>
      <c r="W168" s="121"/>
      <c r="X168" s="96">
        <v>16429.599999999999</v>
      </c>
      <c r="Y168" s="97">
        <v>0</v>
      </c>
      <c r="Z168" s="98">
        <v>0</v>
      </c>
      <c r="AA168" s="122"/>
      <c r="AB168" s="122"/>
      <c r="AC168" s="97">
        <v>0</v>
      </c>
      <c r="AD168" s="98">
        <v>15078927.73</v>
      </c>
      <c r="AE168" s="102">
        <v>16429.599999999999</v>
      </c>
      <c r="AF168" s="99">
        <v>15078.9</v>
      </c>
      <c r="AG168" s="55"/>
      <c r="AH168" s="56">
        <f t="shared" si="4"/>
        <v>91.778862540780054</v>
      </c>
      <c r="AI168" s="56">
        <f t="shared" si="5"/>
        <v>91.778862540780054</v>
      </c>
    </row>
    <row r="169" spans="1:35" ht="19.899999999999999" customHeight="1">
      <c r="A169" s="18"/>
      <c r="B169" s="118" t="s">
        <v>165</v>
      </c>
      <c r="C169" s="118"/>
      <c r="D169" s="118"/>
      <c r="E169" s="118"/>
      <c r="F169" s="118"/>
      <c r="G169" s="118"/>
      <c r="H169" s="118"/>
      <c r="I169" s="118"/>
      <c r="J169" s="118"/>
      <c r="K169" s="119"/>
      <c r="L169" s="92">
        <v>940</v>
      </c>
      <c r="M169" s="93">
        <v>11</v>
      </c>
      <c r="N169" s="93">
        <v>1</v>
      </c>
      <c r="O169" s="94" t="s">
        <v>166</v>
      </c>
      <c r="P169" s="95" t="s">
        <v>18</v>
      </c>
      <c r="Q169" s="120"/>
      <c r="R169" s="120"/>
      <c r="S169" s="120"/>
      <c r="T169" s="120"/>
      <c r="U169" s="120"/>
      <c r="V169" s="120"/>
      <c r="W169" s="121"/>
      <c r="X169" s="96">
        <v>16429.599999999999</v>
      </c>
      <c r="Y169" s="97">
        <v>0</v>
      </c>
      <c r="Z169" s="98">
        <v>0</v>
      </c>
      <c r="AA169" s="122"/>
      <c r="AB169" s="122"/>
      <c r="AC169" s="97">
        <v>0</v>
      </c>
      <c r="AD169" s="98">
        <v>15078927.73</v>
      </c>
      <c r="AE169" s="102">
        <v>16429.599999999999</v>
      </c>
      <c r="AF169" s="99">
        <v>15078.9</v>
      </c>
      <c r="AG169" s="55"/>
      <c r="AH169" s="56">
        <f t="shared" si="4"/>
        <v>91.778862540780054</v>
      </c>
      <c r="AI169" s="56">
        <f t="shared" si="5"/>
        <v>91.778862540780054</v>
      </c>
    </row>
    <row r="170" spans="1:35" ht="19.899999999999999" customHeight="1">
      <c r="A170" s="18"/>
      <c r="B170" s="118" t="s">
        <v>167</v>
      </c>
      <c r="C170" s="118"/>
      <c r="D170" s="118"/>
      <c r="E170" s="118"/>
      <c r="F170" s="118"/>
      <c r="G170" s="118"/>
      <c r="H170" s="118"/>
      <c r="I170" s="118"/>
      <c r="J170" s="118"/>
      <c r="K170" s="119"/>
      <c r="L170" s="92">
        <v>940</v>
      </c>
      <c r="M170" s="93">
        <v>11</v>
      </c>
      <c r="N170" s="93">
        <v>1</v>
      </c>
      <c r="O170" s="94" t="s">
        <v>168</v>
      </c>
      <c r="P170" s="95" t="s">
        <v>18</v>
      </c>
      <c r="Q170" s="120"/>
      <c r="R170" s="120"/>
      <c r="S170" s="120"/>
      <c r="T170" s="120"/>
      <c r="U170" s="120"/>
      <c r="V170" s="120"/>
      <c r="W170" s="121"/>
      <c r="X170" s="96">
        <v>16429.599999999999</v>
      </c>
      <c r="Y170" s="97">
        <v>0</v>
      </c>
      <c r="Z170" s="98">
        <v>0</v>
      </c>
      <c r="AA170" s="122"/>
      <c r="AB170" s="122"/>
      <c r="AC170" s="97">
        <v>0</v>
      </c>
      <c r="AD170" s="98">
        <v>15078927.73</v>
      </c>
      <c r="AE170" s="102">
        <v>16429.599999999999</v>
      </c>
      <c r="AF170" s="99">
        <v>15078.9</v>
      </c>
      <c r="AG170" s="55"/>
      <c r="AH170" s="56">
        <f t="shared" si="4"/>
        <v>91.778862540780054</v>
      </c>
      <c r="AI170" s="56">
        <f t="shared" si="5"/>
        <v>91.778862540780054</v>
      </c>
    </row>
    <row r="171" spans="1:35" ht="29.45" customHeight="1">
      <c r="A171" s="18"/>
      <c r="B171" s="118" t="s">
        <v>137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92">
        <v>940</v>
      </c>
      <c r="M171" s="93">
        <v>11</v>
      </c>
      <c r="N171" s="93">
        <v>1</v>
      </c>
      <c r="O171" s="94" t="s">
        <v>169</v>
      </c>
      <c r="P171" s="95" t="s">
        <v>18</v>
      </c>
      <c r="Q171" s="120"/>
      <c r="R171" s="120"/>
      <c r="S171" s="120"/>
      <c r="T171" s="120"/>
      <c r="U171" s="120"/>
      <c r="V171" s="120"/>
      <c r="W171" s="121"/>
      <c r="X171" s="96">
        <v>16429.599999999999</v>
      </c>
      <c r="Y171" s="97">
        <v>0</v>
      </c>
      <c r="Z171" s="98">
        <v>0</v>
      </c>
      <c r="AA171" s="122"/>
      <c r="AB171" s="122"/>
      <c r="AC171" s="97">
        <v>0</v>
      </c>
      <c r="AD171" s="98">
        <v>15078927.73</v>
      </c>
      <c r="AE171" s="102">
        <v>16429.599999999999</v>
      </c>
      <c r="AF171" s="99">
        <v>15078.9</v>
      </c>
      <c r="AG171" s="55"/>
      <c r="AH171" s="56">
        <f t="shared" si="4"/>
        <v>91.778862540780054</v>
      </c>
      <c r="AI171" s="56">
        <f t="shared" si="5"/>
        <v>91.778862540780054</v>
      </c>
    </row>
    <row r="172" spans="1:35" ht="19.899999999999999" customHeight="1">
      <c r="A172" s="18"/>
      <c r="B172" s="118" t="s">
        <v>170</v>
      </c>
      <c r="C172" s="118"/>
      <c r="D172" s="118"/>
      <c r="E172" s="118"/>
      <c r="F172" s="118"/>
      <c r="G172" s="118"/>
      <c r="H172" s="118"/>
      <c r="I172" s="118"/>
      <c r="J172" s="118"/>
      <c r="K172" s="119"/>
      <c r="L172" s="92">
        <v>940</v>
      </c>
      <c r="M172" s="93">
        <v>11</v>
      </c>
      <c r="N172" s="93">
        <v>1</v>
      </c>
      <c r="O172" s="94" t="s">
        <v>171</v>
      </c>
      <c r="P172" s="95" t="s">
        <v>18</v>
      </c>
      <c r="Q172" s="120"/>
      <c r="R172" s="120"/>
      <c r="S172" s="120"/>
      <c r="T172" s="120"/>
      <c r="U172" s="120"/>
      <c r="V172" s="120"/>
      <c r="W172" s="121"/>
      <c r="X172" s="96">
        <v>16429.599999999999</v>
      </c>
      <c r="Y172" s="97">
        <v>0</v>
      </c>
      <c r="Z172" s="98">
        <v>0</v>
      </c>
      <c r="AA172" s="122"/>
      <c r="AB172" s="122"/>
      <c r="AC172" s="97">
        <v>0</v>
      </c>
      <c r="AD172" s="98">
        <v>15078927.73</v>
      </c>
      <c r="AE172" s="102">
        <v>16429.599999999999</v>
      </c>
      <c r="AF172" s="99">
        <v>15078.9</v>
      </c>
      <c r="AG172" s="55"/>
      <c r="AH172" s="56">
        <f t="shared" si="4"/>
        <v>91.778862540780054</v>
      </c>
      <c r="AI172" s="56">
        <f t="shared" si="5"/>
        <v>91.778862540780054</v>
      </c>
    </row>
    <row r="173" spans="1:35" ht="87" customHeight="1">
      <c r="A173" s="18"/>
      <c r="B173" s="113" t="s">
        <v>52</v>
      </c>
      <c r="C173" s="113"/>
      <c r="D173" s="113"/>
      <c r="E173" s="113"/>
      <c r="F173" s="113"/>
      <c r="G173" s="113"/>
      <c r="H173" s="113"/>
      <c r="I173" s="113"/>
      <c r="J173" s="113"/>
      <c r="K173" s="114"/>
      <c r="L173" s="23">
        <v>940</v>
      </c>
      <c r="M173" s="24">
        <v>11</v>
      </c>
      <c r="N173" s="24">
        <v>1</v>
      </c>
      <c r="O173" s="25" t="s">
        <v>171</v>
      </c>
      <c r="P173" s="26" t="s">
        <v>53</v>
      </c>
      <c r="Q173" s="115"/>
      <c r="R173" s="115"/>
      <c r="S173" s="115"/>
      <c r="T173" s="115"/>
      <c r="U173" s="115"/>
      <c r="V173" s="115"/>
      <c r="W173" s="116"/>
      <c r="X173" s="57">
        <v>13353.9</v>
      </c>
      <c r="Y173" s="51">
        <v>0</v>
      </c>
      <c r="Z173" s="52">
        <v>0</v>
      </c>
      <c r="AA173" s="117"/>
      <c r="AB173" s="117"/>
      <c r="AC173" s="53">
        <v>0</v>
      </c>
      <c r="AD173" s="54">
        <v>12149018.439999999</v>
      </c>
      <c r="AE173" s="105">
        <v>13353.9</v>
      </c>
      <c r="AF173" s="58">
        <v>12149</v>
      </c>
      <c r="AG173" s="55"/>
      <c r="AH173" s="56">
        <f t="shared" si="4"/>
        <v>90.977167718793766</v>
      </c>
      <c r="AI173" s="56">
        <f t="shared" si="5"/>
        <v>90.977167718793766</v>
      </c>
    </row>
    <row r="174" spans="1:35" ht="19.899999999999999" customHeight="1">
      <c r="A174" s="18"/>
      <c r="B174" s="113" t="s">
        <v>141</v>
      </c>
      <c r="C174" s="113"/>
      <c r="D174" s="113"/>
      <c r="E174" s="113"/>
      <c r="F174" s="113"/>
      <c r="G174" s="113"/>
      <c r="H174" s="113"/>
      <c r="I174" s="113"/>
      <c r="J174" s="113"/>
      <c r="K174" s="114"/>
      <c r="L174" s="23">
        <v>940</v>
      </c>
      <c r="M174" s="24">
        <v>11</v>
      </c>
      <c r="N174" s="24">
        <v>1</v>
      </c>
      <c r="O174" s="25" t="s">
        <v>171</v>
      </c>
      <c r="P174" s="26" t="s">
        <v>142</v>
      </c>
      <c r="Q174" s="115"/>
      <c r="R174" s="115"/>
      <c r="S174" s="115"/>
      <c r="T174" s="115"/>
      <c r="U174" s="115"/>
      <c r="V174" s="115"/>
      <c r="W174" s="116"/>
      <c r="X174" s="57">
        <v>13353.9</v>
      </c>
      <c r="Y174" s="51">
        <v>0</v>
      </c>
      <c r="Z174" s="52">
        <v>0</v>
      </c>
      <c r="AA174" s="117"/>
      <c r="AB174" s="117"/>
      <c r="AC174" s="53">
        <v>0</v>
      </c>
      <c r="AD174" s="54">
        <v>12149018.439999999</v>
      </c>
      <c r="AE174" s="105">
        <v>13353.9</v>
      </c>
      <c r="AF174" s="58">
        <v>12149</v>
      </c>
      <c r="AG174" s="55"/>
      <c r="AH174" s="56">
        <f t="shared" si="4"/>
        <v>90.977167718793766</v>
      </c>
      <c r="AI174" s="56">
        <f t="shared" si="5"/>
        <v>90.977167718793766</v>
      </c>
    </row>
    <row r="175" spans="1:35" ht="39" customHeight="1">
      <c r="A175" s="18"/>
      <c r="B175" s="113" t="s">
        <v>57</v>
      </c>
      <c r="C175" s="113"/>
      <c r="D175" s="113"/>
      <c r="E175" s="113"/>
      <c r="F175" s="113"/>
      <c r="G175" s="113"/>
      <c r="H175" s="113"/>
      <c r="I175" s="113"/>
      <c r="J175" s="113"/>
      <c r="K175" s="114"/>
      <c r="L175" s="23">
        <v>940</v>
      </c>
      <c r="M175" s="24">
        <v>11</v>
      </c>
      <c r="N175" s="24">
        <v>1</v>
      </c>
      <c r="O175" s="25" t="s">
        <v>171</v>
      </c>
      <c r="P175" s="26" t="s">
        <v>58</v>
      </c>
      <c r="Q175" s="115"/>
      <c r="R175" s="115"/>
      <c r="S175" s="115"/>
      <c r="T175" s="115"/>
      <c r="U175" s="115"/>
      <c r="V175" s="115"/>
      <c r="W175" s="116"/>
      <c r="X175" s="57">
        <v>2955.7</v>
      </c>
      <c r="Y175" s="51">
        <v>0</v>
      </c>
      <c r="Z175" s="52">
        <v>0</v>
      </c>
      <c r="AA175" s="117"/>
      <c r="AB175" s="117"/>
      <c r="AC175" s="53">
        <v>0</v>
      </c>
      <c r="AD175" s="54">
        <v>2875005.79</v>
      </c>
      <c r="AE175" s="105">
        <v>2955.7</v>
      </c>
      <c r="AF175" s="58">
        <v>2875</v>
      </c>
      <c r="AG175" s="55"/>
      <c r="AH175" s="56">
        <f t="shared" si="4"/>
        <v>97.269682308759357</v>
      </c>
      <c r="AI175" s="56">
        <f t="shared" si="5"/>
        <v>97.269682308759357</v>
      </c>
    </row>
    <row r="176" spans="1:35" ht="39" customHeight="1">
      <c r="A176" s="18"/>
      <c r="B176" s="113" t="s">
        <v>59</v>
      </c>
      <c r="C176" s="113"/>
      <c r="D176" s="113"/>
      <c r="E176" s="113"/>
      <c r="F176" s="113"/>
      <c r="G176" s="113"/>
      <c r="H176" s="113"/>
      <c r="I176" s="113"/>
      <c r="J176" s="113"/>
      <c r="K176" s="114"/>
      <c r="L176" s="23">
        <v>940</v>
      </c>
      <c r="M176" s="24">
        <v>11</v>
      </c>
      <c r="N176" s="24">
        <v>1</v>
      </c>
      <c r="O176" s="25" t="s">
        <v>171</v>
      </c>
      <c r="P176" s="26" t="s">
        <v>60</v>
      </c>
      <c r="Q176" s="115"/>
      <c r="R176" s="115"/>
      <c r="S176" s="115"/>
      <c r="T176" s="115"/>
      <c r="U176" s="115"/>
      <c r="V176" s="115"/>
      <c r="W176" s="116"/>
      <c r="X176" s="57">
        <v>2955.7</v>
      </c>
      <c r="Y176" s="51">
        <v>0</v>
      </c>
      <c r="Z176" s="52">
        <v>0</v>
      </c>
      <c r="AA176" s="117"/>
      <c r="AB176" s="117"/>
      <c r="AC176" s="53">
        <v>0</v>
      </c>
      <c r="AD176" s="54">
        <v>2875005.79</v>
      </c>
      <c r="AE176" s="105">
        <v>2955.7</v>
      </c>
      <c r="AF176" s="58">
        <v>2875</v>
      </c>
      <c r="AG176" s="55"/>
      <c r="AH176" s="56">
        <f t="shared" si="4"/>
        <v>97.269682308759357</v>
      </c>
      <c r="AI176" s="56">
        <f t="shared" si="5"/>
        <v>97.269682308759357</v>
      </c>
    </row>
    <row r="177" spans="1:35" ht="11.25" customHeight="1">
      <c r="A177" s="18"/>
      <c r="B177" s="113" t="s">
        <v>67</v>
      </c>
      <c r="C177" s="113"/>
      <c r="D177" s="113"/>
      <c r="E177" s="113"/>
      <c r="F177" s="113"/>
      <c r="G177" s="113"/>
      <c r="H177" s="113"/>
      <c r="I177" s="113"/>
      <c r="J177" s="113"/>
      <c r="K177" s="114"/>
      <c r="L177" s="23">
        <v>940</v>
      </c>
      <c r="M177" s="24">
        <v>11</v>
      </c>
      <c r="N177" s="24">
        <v>1</v>
      </c>
      <c r="O177" s="25" t="s">
        <v>171</v>
      </c>
      <c r="P177" s="26" t="s">
        <v>19</v>
      </c>
      <c r="Q177" s="115"/>
      <c r="R177" s="115"/>
      <c r="S177" s="115"/>
      <c r="T177" s="115"/>
      <c r="U177" s="115"/>
      <c r="V177" s="115"/>
      <c r="W177" s="116"/>
      <c r="X177" s="57">
        <v>120</v>
      </c>
      <c r="Y177" s="51">
        <v>0</v>
      </c>
      <c r="Z177" s="52">
        <v>0</v>
      </c>
      <c r="AA177" s="117"/>
      <c r="AB177" s="117"/>
      <c r="AC177" s="53">
        <v>0</v>
      </c>
      <c r="AD177" s="54">
        <v>54903.5</v>
      </c>
      <c r="AE177" s="105">
        <v>120</v>
      </c>
      <c r="AF177" s="58">
        <v>54.9</v>
      </c>
      <c r="AG177" s="55"/>
      <c r="AH177" s="56">
        <f t="shared" si="4"/>
        <v>45.749999999999993</v>
      </c>
      <c r="AI177" s="56">
        <f t="shared" si="5"/>
        <v>45.749999999999993</v>
      </c>
    </row>
    <row r="178" spans="1:35" ht="19.899999999999999" customHeight="1">
      <c r="A178" s="18"/>
      <c r="B178" s="113" t="s">
        <v>68</v>
      </c>
      <c r="C178" s="113"/>
      <c r="D178" s="113"/>
      <c r="E178" s="113"/>
      <c r="F178" s="113"/>
      <c r="G178" s="113"/>
      <c r="H178" s="113"/>
      <c r="I178" s="113"/>
      <c r="J178" s="113"/>
      <c r="K178" s="114"/>
      <c r="L178" s="23">
        <v>940</v>
      </c>
      <c r="M178" s="24">
        <v>11</v>
      </c>
      <c r="N178" s="24">
        <v>1</v>
      </c>
      <c r="O178" s="25" t="s">
        <v>171</v>
      </c>
      <c r="P178" s="26" t="s">
        <v>69</v>
      </c>
      <c r="Q178" s="115"/>
      <c r="R178" s="115"/>
      <c r="S178" s="115"/>
      <c r="T178" s="115"/>
      <c r="U178" s="115"/>
      <c r="V178" s="115"/>
      <c r="W178" s="116"/>
      <c r="X178" s="57">
        <v>120</v>
      </c>
      <c r="Y178" s="51">
        <v>0</v>
      </c>
      <c r="Z178" s="52">
        <v>0</v>
      </c>
      <c r="AA178" s="117"/>
      <c r="AB178" s="117"/>
      <c r="AC178" s="53">
        <v>0</v>
      </c>
      <c r="AD178" s="54">
        <v>54903.5</v>
      </c>
      <c r="AE178" s="105">
        <v>120</v>
      </c>
      <c r="AF178" s="58">
        <v>54.9</v>
      </c>
      <c r="AG178" s="55"/>
      <c r="AH178" s="56">
        <f t="shared" si="4"/>
        <v>45.749999999999993</v>
      </c>
      <c r="AI178" s="56">
        <f t="shared" si="5"/>
        <v>45.749999999999993</v>
      </c>
    </row>
    <row r="179" spans="1:35" ht="11.25" customHeight="1">
      <c r="A179" s="18"/>
      <c r="B179" s="128" t="s">
        <v>15</v>
      </c>
      <c r="C179" s="128"/>
      <c r="D179" s="128"/>
      <c r="E179" s="128"/>
      <c r="F179" s="128"/>
      <c r="G179" s="128"/>
      <c r="H179" s="128"/>
      <c r="I179" s="128"/>
      <c r="J179" s="128"/>
      <c r="K179" s="129"/>
      <c r="L179" s="83">
        <v>940</v>
      </c>
      <c r="M179" s="84">
        <v>11</v>
      </c>
      <c r="N179" s="84">
        <v>2</v>
      </c>
      <c r="O179" s="85" t="s">
        <v>46</v>
      </c>
      <c r="P179" s="86" t="s">
        <v>18</v>
      </c>
      <c r="Q179" s="130"/>
      <c r="R179" s="130"/>
      <c r="S179" s="130"/>
      <c r="T179" s="130"/>
      <c r="U179" s="130"/>
      <c r="V179" s="130"/>
      <c r="W179" s="131"/>
      <c r="X179" s="87">
        <v>780</v>
      </c>
      <c r="Y179" s="88">
        <v>0</v>
      </c>
      <c r="Z179" s="89">
        <v>0</v>
      </c>
      <c r="AA179" s="132"/>
      <c r="AB179" s="132"/>
      <c r="AC179" s="88">
        <v>0</v>
      </c>
      <c r="AD179" s="89">
        <v>707500</v>
      </c>
      <c r="AE179" s="101">
        <v>780</v>
      </c>
      <c r="AF179" s="90">
        <v>707.5</v>
      </c>
      <c r="AG179" s="91"/>
      <c r="AH179" s="90">
        <f t="shared" si="4"/>
        <v>90.705128205128204</v>
      </c>
      <c r="AI179" s="90">
        <f t="shared" si="5"/>
        <v>90.705128205128204</v>
      </c>
    </row>
    <row r="180" spans="1:35" ht="19.899999999999999" customHeight="1">
      <c r="A180" s="18"/>
      <c r="B180" s="118" t="s">
        <v>165</v>
      </c>
      <c r="C180" s="118"/>
      <c r="D180" s="118"/>
      <c r="E180" s="118"/>
      <c r="F180" s="118"/>
      <c r="G180" s="118"/>
      <c r="H180" s="118"/>
      <c r="I180" s="118"/>
      <c r="J180" s="118"/>
      <c r="K180" s="119"/>
      <c r="L180" s="92">
        <v>940</v>
      </c>
      <c r="M180" s="93">
        <v>11</v>
      </c>
      <c r="N180" s="93">
        <v>2</v>
      </c>
      <c r="O180" s="94" t="s">
        <v>166</v>
      </c>
      <c r="P180" s="95" t="s">
        <v>18</v>
      </c>
      <c r="Q180" s="120"/>
      <c r="R180" s="120"/>
      <c r="S180" s="120"/>
      <c r="T180" s="120"/>
      <c r="U180" s="120"/>
      <c r="V180" s="120"/>
      <c r="W180" s="121"/>
      <c r="X180" s="96">
        <v>780</v>
      </c>
      <c r="Y180" s="97">
        <v>0</v>
      </c>
      <c r="Z180" s="98">
        <v>0</v>
      </c>
      <c r="AA180" s="122"/>
      <c r="AB180" s="122"/>
      <c r="AC180" s="97">
        <v>0</v>
      </c>
      <c r="AD180" s="98">
        <v>707500</v>
      </c>
      <c r="AE180" s="102">
        <v>780</v>
      </c>
      <c r="AF180" s="99">
        <v>707.5</v>
      </c>
      <c r="AG180" s="55"/>
      <c r="AH180" s="56">
        <f t="shared" si="4"/>
        <v>90.705128205128204</v>
      </c>
      <c r="AI180" s="56">
        <f t="shared" si="5"/>
        <v>90.705128205128204</v>
      </c>
    </row>
    <row r="181" spans="1:35" ht="29.45" customHeight="1">
      <c r="A181" s="18"/>
      <c r="B181" s="118" t="s">
        <v>172</v>
      </c>
      <c r="C181" s="118"/>
      <c r="D181" s="118"/>
      <c r="E181" s="118"/>
      <c r="F181" s="118"/>
      <c r="G181" s="118"/>
      <c r="H181" s="118"/>
      <c r="I181" s="118"/>
      <c r="J181" s="118"/>
      <c r="K181" s="119"/>
      <c r="L181" s="92">
        <v>940</v>
      </c>
      <c r="M181" s="93">
        <v>11</v>
      </c>
      <c r="N181" s="93">
        <v>2</v>
      </c>
      <c r="O181" s="94" t="s">
        <v>173</v>
      </c>
      <c r="P181" s="95" t="s">
        <v>18</v>
      </c>
      <c r="Q181" s="120"/>
      <c r="R181" s="120"/>
      <c r="S181" s="120"/>
      <c r="T181" s="120"/>
      <c r="U181" s="120"/>
      <c r="V181" s="120"/>
      <c r="W181" s="121"/>
      <c r="X181" s="96">
        <v>780</v>
      </c>
      <c r="Y181" s="97">
        <v>0</v>
      </c>
      <c r="Z181" s="98">
        <v>0</v>
      </c>
      <c r="AA181" s="122"/>
      <c r="AB181" s="122"/>
      <c r="AC181" s="97">
        <v>0</v>
      </c>
      <c r="AD181" s="98">
        <v>707500</v>
      </c>
      <c r="AE181" s="102">
        <v>780</v>
      </c>
      <c r="AF181" s="99">
        <v>707.5</v>
      </c>
      <c r="AG181" s="55"/>
      <c r="AH181" s="56">
        <f t="shared" si="4"/>
        <v>90.705128205128204</v>
      </c>
      <c r="AI181" s="56">
        <f t="shared" si="5"/>
        <v>90.705128205128204</v>
      </c>
    </row>
    <row r="182" spans="1:35" ht="29.45" customHeight="1">
      <c r="A182" s="18"/>
      <c r="B182" s="118" t="s">
        <v>137</v>
      </c>
      <c r="C182" s="118"/>
      <c r="D182" s="118"/>
      <c r="E182" s="118"/>
      <c r="F182" s="118"/>
      <c r="G182" s="118"/>
      <c r="H182" s="118"/>
      <c r="I182" s="118"/>
      <c r="J182" s="118"/>
      <c r="K182" s="119"/>
      <c r="L182" s="92">
        <v>940</v>
      </c>
      <c r="M182" s="93">
        <v>11</v>
      </c>
      <c r="N182" s="93">
        <v>2</v>
      </c>
      <c r="O182" s="94" t="s">
        <v>174</v>
      </c>
      <c r="P182" s="95" t="s">
        <v>18</v>
      </c>
      <c r="Q182" s="120"/>
      <c r="R182" s="120"/>
      <c r="S182" s="120"/>
      <c r="T182" s="120"/>
      <c r="U182" s="120"/>
      <c r="V182" s="120"/>
      <c r="W182" s="121"/>
      <c r="X182" s="96">
        <v>780</v>
      </c>
      <c r="Y182" s="97">
        <v>0</v>
      </c>
      <c r="Z182" s="98">
        <v>0</v>
      </c>
      <c r="AA182" s="122"/>
      <c r="AB182" s="122"/>
      <c r="AC182" s="97">
        <v>0</v>
      </c>
      <c r="AD182" s="98">
        <v>707500</v>
      </c>
      <c r="AE182" s="102">
        <v>780</v>
      </c>
      <c r="AF182" s="99">
        <v>707.5</v>
      </c>
      <c r="AG182" s="55"/>
      <c r="AH182" s="56">
        <f t="shared" si="4"/>
        <v>90.705128205128204</v>
      </c>
      <c r="AI182" s="56">
        <f t="shared" si="5"/>
        <v>90.705128205128204</v>
      </c>
    </row>
    <row r="183" spans="1:35" ht="29.45" customHeight="1">
      <c r="A183" s="18"/>
      <c r="B183" s="118" t="s">
        <v>175</v>
      </c>
      <c r="C183" s="118"/>
      <c r="D183" s="118"/>
      <c r="E183" s="118"/>
      <c r="F183" s="118"/>
      <c r="G183" s="118"/>
      <c r="H183" s="118"/>
      <c r="I183" s="118"/>
      <c r="J183" s="118"/>
      <c r="K183" s="119"/>
      <c r="L183" s="92">
        <v>940</v>
      </c>
      <c r="M183" s="93">
        <v>11</v>
      </c>
      <c r="N183" s="93">
        <v>2</v>
      </c>
      <c r="O183" s="94" t="s">
        <v>176</v>
      </c>
      <c r="P183" s="95" t="s">
        <v>18</v>
      </c>
      <c r="Q183" s="120"/>
      <c r="R183" s="120"/>
      <c r="S183" s="120"/>
      <c r="T183" s="120"/>
      <c r="U183" s="120"/>
      <c r="V183" s="120"/>
      <c r="W183" s="121"/>
      <c r="X183" s="96">
        <v>780</v>
      </c>
      <c r="Y183" s="97">
        <v>0</v>
      </c>
      <c r="Z183" s="98">
        <v>0</v>
      </c>
      <c r="AA183" s="122"/>
      <c r="AB183" s="122"/>
      <c r="AC183" s="97">
        <v>0</v>
      </c>
      <c r="AD183" s="98">
        <v>707500</v>
      </c>
      <c r="AE183" s="102">
        <v>780</v>
      </c>
      <c r="AF183" s="99">
        <v>707.5</v>
      </c>
      <c r="AG183" s="55"/>
      <c r="AH183" s="56">
        <f t="shared" si="4"/>
        <v>90.705128205128204</v>
      </c>
      <c r="AI183" s="56">
        <f t="shared" si="5"/>
        <v>90.705128205128204</v>
      </c>
    </row>
    <row r="184" spans="1:35" ht="39" customHeight="1">
      <c r="A184" s="18"/>
      <c r="B184" s="118" t="s">
        <v>57</v>
      </c>
      <c r="C184" s="118"/>
      <c r="D184" s="118"/>
      <c r="E184" s="118"/>
      <c r="F184" s="118"/>
      <c r="G184" s="118"/>
      <c r="H184" s="118"/>
      <c r="I184" s="118"/>
      <c r="J184" s="118"/>
      <c r="K184" s="119"/>
      <c r="L184" s="92">
        <v>940</v>
      </c>
      <c r="M184" s="93">
        <v>11</v>
      </c>
      <c r="N184" s="93">
        <v>2</v>
      </c>
      <c r="O184" s="94" t="s">
        <v>176</v>
      </c>
      <c r="P184" s="95" t="s">
        <v>58</v>
      </c>
      <c r="Q184" s="120"/>
      <c r="R184" s="120"/>
      <c r="S184" s="120"/>
      <c r="T184" s="120"/>
      <c r="U184" s="120"/>
      <c r="V184" s="120"/>
      <c r="W184" s="121"/>
      <c r="X184" s="96">
        <v>780</v>
      </c>
      <c r="Y184" s="97">
        <v>0</v>
      </c>
      <c r="Z184" s="98">
        <v>0</v>
      </c>
      <c r="AA184" s="122"/>
      <c r="AB184" s="122"/>
      <c r="AC184" s="97">
        <v>0</v>
      </c>
      <c r="AD184" s="98">
        <v>707500</v>
      </c>
      <c r="AE184" s="102">
        <v>780</v>
      </c>
      <c r="AF184" s="99">
        <v>707.5</v>
      </c>
      <c r="AG184" s="55"/>
      <c r="AH184" s="56">
        <f t="shared" si="4"/>
        <v>90.705128205128204</v>
      </c>
      <c r="AI184" s="56">
        <f t="shared" si="5"/>
        <v>90.705128205128204</v>
      </c>
    </row>
    <row r="185" spans="1:35" ht="39" customHeight="1">
      <c r="A185" s="18"/>
      <c r="B185" s="118" t="s">
        <v>59</v>
      </c>
      <c r="C185" s="118"/>
      <c r="D185" s="118"/>
      <c r="E185" s="118"/>
      <c r="F185" s="118"/>
      <c r="G185" s="118"/>
      <c r="H185" s="118"/>
      <c r="I185" s="118"/>
      <c r="J185" s="118"/>
      <c r="K185" s="119"/>
      <c r="L185" s="92">
        <v>940</v>
      </c>
      <c r="M185" s="93">
        <v>11</v>
      </c>
      <c r="N185" s="93">
        <v>2</v>
      </c>
      <c r="O185" s="94" t="s">
        <v>176</v>
      </c>
      <c r="P185" s="95" t="s">
        <v>60</v>
      </c>
      <c r="Q185" s="120"/>
      <c r="R185" s="120"/>
      <c r="S185" s="120"/>
      <c r="T185" s="120"/>
      <c r="U185" s="120"/>
      <c r="V185" s="120"/>
      <c r="W185" s="121"/>
      <c r="X185" s="96">
        <v>780</v>
      </c>
      <c r="Y185" s="97">
        <v>0</v>
      </c>
      <c r="Z185" s="98">
        <v>0</v>
      </c>
      <c r="AA185" s="122"/>
      <c r="AB185" s="122"/>
      <c r="AC185" s="97">
        <v>0</v>
      </c>
      <c r="AD185" s="98">
        <v>707500</v>
      </c>
      <c r="AE185" s="102">
        <v>780</v>
      </c>
      <c r="AF185" s="99">
        <v>707.5</v>
      </c>
      <c r="AG185" s="55"/>
      <c r="AH185" s="56">
        <f t="shared" si="4"/>
        <v>90.705128205128204</v>
      </c>
      <c r="AI185" s="56">
        <f t="shared" si="5"/>
        <v>90.705128205128204</v>
      </c>
    </row>
    <row r="186" spans="1:35" ht="19.899999999999999" customHeight="1">
      <c r="A186" s="18"/>
      <c r="B186" s="123" t="s">
        <v>16</v>
      </c>
      <c r="C186" s="123"/>
      <c r="D186" s="123"/>
      <c r="E186" s="123"/>
      <c r="F186" s="123"/>
      <c r="G186" s="123"/>
      <c r="H186" s="123"/>
      <c r="I186" s="123"/>
      <c r="J186" s="123"/>
      <c r="K186" s="124"/>
      <c r="L186" s="74">
        <v>940</v>
      </c>
      <c r="M186" s="75">
        <v>12</v>
      </c>
      <c r="N186" s="75">
        <v>0</v>
      </c>
      <c r="O186" s="76" t="s">
        <v>46</v>
      </c>
      <c r="P186" s="77" t="s">
        <v>18</v>
      </c>
      <c r="Q186" s="125"/>
      <c r="R186" s="125"/>
      <c r="S186" s="125"/>
      <c r="T186" s="125"/>
      <c r="U186" s="125"/>
      <c r="V186" s="125"/>
      <c r="W186" s="126"/>
      <c r="X186" s="78">
        <v>2746.9</v>
      </c>
      <c r="Y186" s="79">
        <v>0</v>
      </c>
      <c r="Z186" s="80">
        <v>0</v>
      </c>
      <c r="AA186" s="127"/>
      <c r="AB186" s="127"/>
      <c r="AC186" s="79">
        <v>0</v>
      </c>
      <c r="AD186" s="80">
        <v>2500479.58</v>
      </c>
      <c r="AE186" s="104">
        <v>2746.9</v>
      </c>
      <c r="AF186" s="81">
        <v>2500.5</v>
      </c>
      <c r="AG186" s="82"/>
      <c r="AH186" s="81">
        <f t="shared" si="4"/>
        <v>91.029888237649715</v>
      </c>
      <c r="AI186" s="81">
        <f t="shared" si="5"/>
        <v>91.029888237649715</v>
      </c>
    </row>
    <row r="187" spans="1:35" ht="19.899999999999999" customHeight="1">
      <c r="A187" s="18"/>
      <c r="B187" s="128" t="s">
        <v>17</v>
      </c>
      <c r="C187" s="128"/>
      <c r="D187" s="128"/>
      <c r="E187" s="128"/>
      <c r="F187" s="128"/>
      <c r="G187" s="128"/>
      <c r="H187" s="128"/>
      <c r="I187" s="128"/>
      <c r="J187" s="128"/>
      <c r="K187" s="129"/>
      <c r="L187" s="83">
        <v>940</v>
      </c>
      <c r="M187" s="84">
        <v>12</v>
      </c>
      <c r="N187" s="84">
        <v>2</v>
      </c>
      <c r="O187" s="85" t="s">
        <v>46</v>
      </c>
      <c r="P187" s="86" t="s">
        <v>18</v>
      </c>
      <c r="Q187" s="130"/>
      <c r="R187" s="130"/>
      <c r="S187" s="130"/>
      <c r="T187" s="130"/>
      <c r="U187" s="130"/>
      <c r="V187" s="130"/>
      <c r="W187" s="131"/>
      <c r="X187" s="87">
        <v>2746.9</v>
      </c>
      <c r="Y187" s="88">
        <v>0</v>
      </c>
      <c r="Z187" s="89">
        <v>0</v>
      </c>
      <c r="AA187" s="132"/>
      <c r="AB187" s="132"/>
      <c r="AC187" s="88">
        <v>0</v>
      </c>
      <c r="AD187" s="89">
        <v>2500479.58</v>
      </c>
      <c r="AE187" s="101">
        <v>2746.9</v>
      </c>
      <c r="AF187" s="90">
        <v>2500.5</v>
      </c>
      <c r="AG187" s="91"/>
      <c r="AH187" s="90">
        <f t="shared" si="4"/>
        <v>91.029888237649715</v>
      </c>
      <c r="AI187" s="90">
        <f t="shared" si="5"/>
        <v>91.029888237649715</v>
      </c>
    </row>
    <row r="188" spans="1:35" ht="29.45" customHeight="1">
      <c r="A188" s="18"/>
      <c r="B188" s="128" t="s">
        <v>177</v>
      </c>
      <c r="C188" s="128"/>
      <c r="D188" s="128"/>
      <c r="E188" s="128"/>
      <c r="F188" s="128"/>
      <c r="G188" s="128"/>
      <c r="H188" s="128"/>
      <c r="I188" s="128"/>
      <c r="J188" s="128"/>
      <c r="K188" s="129"/>
      <c r="L188" s="83">
        <v>940</v>
      </c>
      <c r="M188" s="84">
        <v>12</v>
      </c>
      <c r="N188" s="84">
        <v>2</v>
      </c>
      <c r="O188" s="85" t="s">
        <v>178</v>
      </c>
      <c r="P188" s="86" t="s">
        <v>18</v>
      </c>
      <c r="Q188" s="130"/>
      <c r="R188" s="130"/>
      <c r="S188" s="130"/>
      <c r="T188" s="130"/>
      <c r="U188" s="130"/>
      <c r="V188" s="130"/>
      <c r="W188" s="131"/>
      <c r="X188" s="87">
        <v>2746.9</v>
      </c>
      <c r="Y188" s="88">
        <v>0</v>
      </c>
      <c r="Z188" s="89">
        <v>0</v>
      </c>
      <c r="AA188" s="132"/>
      <c r="AB188" s="132"/>
      <c r="AC188" s="88">
        <v>0</v>
      </c>
      <c r="AD188" s="89">
        <v>2500479.58</v>
      </c>
      <c r="AE188" s="101">
        <v>2746.9</v>
      </c>
      <c r="AF188" s="90">
        <v>2500.5</v>
      </c>
      <c r="AG188" s="55"/>
      <c r="AH188" s="56">
        <f t="shared" si="4"/>
        <v>91.029888237649715</v>
      </c>
      <c r="AI188" s="56">
        <f t="shared" si="5"/>
        <v>91.029888237649715</v>
      </c>
    </row>
    <row r="189" spans="1:35" ht="19.899999999999999" customHeight="1">
      <c r="A189" s="18"/>
      <c r="B189" s="128" t="s">
        <v>179</v>
      </c>
      <c r="C189" s="128"/>
      <c r="D189" s="128"/>
      <c r="E189" s="128"/>
      <c r="F189" s="128"/>
      <c r="G189" s="128"/>
      <c r="H189" s="128"/>
      <c r="I189" s="128"/>
      <c r="J189" s="128"/>
      <c r="K189" s="129"/>
      <c r="L189" s="83">
        <v>940</v>
      </c>
      <c r="M189" s="84">
        <v>12</v>
      </c>
      <c r="N189" s="84">
        <v>2</v>
      </c>
      <c r="O189" s="85" t="s">
        <v>180</v>
      </c>
      <c r="P189" s="86" t="s">
        <v>18</v>
      </c>
      <c r="Q189" s="130"/>
      <c r="R189" s="130"/>
      <c r="S189" s="130"/>
      <c r="T189" s="130"/>
      <c r="U189" s="130"/>
      <c r="V189" s="130"/>
      <c r="W189" s="131"/>
      <c r="X189" s="87">
        <v>2746.9</v>
      </c>
      <c r="Y189" s="88">
        <v>0</v>
      </c>
      <c r="Z189" s="89">
        <v>0</v>
      </c>
      <c r="AA189" s="132"/>
      <c r="AB189" s="132"/>
      <c r="AC189" s="88">
        <v>0</v>
      </c>
      <c r="AD189" s="89">
        <v>2500479.58</v>
      </c>
      <c r="AE189" s="101">
        <v>2746.9</v>
      </c>
      <c r="AF189" s="90">
        <v>2500.5</v>
      </c>
      <c r="AG189" s="55"/>
      <c r="AH189" s="56">
        <f t="shared" si="4"/>
        <v>91.029888237649715</v>
      </c>
      <c r="AI189" s="56">
        <f t="shared" si="5"/>
        <v>91.029888237649715</v>
      </c>
    </row>
    <row r="190" spans="1:35" ht="29.45" customHeight="1">
      <c r="A190" s="18"/>
      <c r="B190" s="128" t="s">
        <v>137</v>
      </c>
      <c r="C190" s="128"/>
      <c r="D190" s="128"/>
      <c r="E190" s="128"/>
      <c r="F190" s="128"/>
      <c r="G190" s="128"/>
      <c r="H190" s="128"/>
      <c r="I190" s="128"/>
      <c r="J190" s="128"/>
      <c r="K190" s="129"/>
      <c r="L190" s="83">
        <v>940</v>
      </c>
      <c r="M190" s="84">
        <v>12</v>
      </c>
      <c r="N190" s="84">
        <v>2</v>
      </c>
      <c r="O190" s="85" t="s">
        <v>181</v>
      </c>
      <c r="P190" s="86" t="s">
        <v>18</v>
      </c>
      <c r="Q190" s="130"/>
      <c r="R190" s="130"/>
      <c r="S190" s="130"/>
      <c r="T190" s="130"/>
      <c r="U190" s="130"/>
      <c r="V190" s="130"/>
      <c r="W190" s="131"/>
      <c r="X190" s="87">
        <v>2746.9</v>
      </c>
      <c r="Y190" s="88">
        <v>0</v>
      </c>
      <c r="Z190" s="89">
        <v>0</v>
      </c>
      <c r="AA190" s="132"/>
      <c r="AB190" s="132"/>
      <c r="AC190" s="88">
        <v>0</v>
      </c>
      <c r="AD190" s="89">
        <v>2500479.58</v>
      </c>
      <c r="AE190" s="101">
        <v>2746.9</v>
      </c>
      <c r="AF190" s="90">
        <v>2500.5</v>
      </c>
      <c r="AG190" s="55"/>
      <c r="AH190" s="56">
        <f t="shared" si="4"/>
        <v>91.029888237649715</v>
      </c>
      <c r="AI190" s="56">
        <f t="shared" si="5"/>
        <v>91.029888237649715</v>
      </c>
    </row>
    <row r="191" spans="1:35" ht="19.899999999999999" customHeight="1">
      <c r="A191" s="18"/>
      <c r="B191" s="128" t="s">
        <v>182</v>
      </c>
      <c r="C191" s="128"/>
      <c r="D191" s="128"/>
      <c r="E191" s="128"/>
      <c r="F191" s="128"/>
      <c r="G191" s="128"/>
      <c r="H191" s="128"/>
      <c r="I191" s="128"/>
      <c r="J191" s="128"/>
      <c r="K191" s="129"/>
      <c r="L191" s="83">
        <v>940</v>
      </c>
      <c r="M191" s="84">
        <v>12</v>
      </c>
      <c r="N191" s="84">
        <v>2</v>
      </c>
      <c r="O191" s="85" t="s">
        <v>183</v>
      </c>
      <c r="P191" s="86" t="s">
        <v>18</v>
      </c>
      <c r="Q191" s="130"/>
      <c r="R191" s="130"/>
      <c r="S191" s="130"/>
      <c r="T191" s="130"/>
      <c r="U191" s="130"/>
      <c r="V191" s="130"/>
      <c r="W191" s="131"/>
      <c r="X191" s="87">
        <v>2746.9</v>
      </c>
      <c r="Y191" s="88">
        <v>0</v>
      </c>
      <c r="Z191" s="89">
        <v>0</v>
      </c>
      <c r="AA191" s="132"/>
      <c r="AB191" s="132"/>
      <c r="AC191" s="88">
        <v>0</v>
      </c>
      <c r="AD191" s="89">
        <v>2500479.58</v>
      </c>
      <c r="AE191" s="101">
        <v>2746.9</v>
      </c>
      <c r="AF191" s="90">
        <v>2500.5</v>
      </c>
      <c r="AG191" s="55"/>
      <c r="AH191" s="56">
        <f t="shared" si="4"/>
        <v>91.029888237649715</v>
      </c>
      <c r="AI191" s="56">
        <f t="shared" si="5"/>
        <v>91.029888237649715</v>
      </c>
    </row>
    <row r="192" spans="1:35" ht="87" customHeight="1">
      <c r="A192" s="18"/>
      <c r="B192" s="113" t="s">
        <v>52</v>
      </c>
      <c r="C192" s="113"/>
      <c r="D192" s="113"/>
      <c r="E192" s="113"/>
      <c r="F192" s="113"/>
      <c r="G192" s="113"/>
      <c r="H192" s="113"/>
      <c r="I192" s="113"/>
      <c r="J192" s="113"/>
      <c r="K192" s="114"/>
      <c r="L192" s="23">
        <v>940</v>
      </c>
      <c r="M192" s="24">
        <v>12</v>
      </c>
      <c r="N192" s="24">
        <v>2</v>
      </c>
      <c r="O192" s="25" t="s">
        <v>183</v>
      </c>
      <c r="P192" s="26" t="s">
        <v>53</v>
      </c>
      <c r="Q192" s="115"/>
      <c r="R192" s="115"/>
      <c r="S192" s="115"/>
      <c r="T192" s="115"/>
      <c r="U192" s="115"/>
      <c r="V192" s="115"/>
      <c r="W192" s="116"/>
      <c r="X192" s="57">
        <v>1978.4</v>
      </c>
      <c r="Y192" s="51">
        <v>0</v>
      </c>
      <c r="Z192" s="52">
        <v>0</v>
      </c>
      <c r="AA192" s="117"/>
      <c r="AB192" s="117"/>
      <c r="AC192" s="53">
        <v>0</v>
      </c>
      <c r="AD192" s="54">
        <v>1779298.32</v>
      </c>
      <c r="AE192" s="105">
        <v>1978.4</v>
      </c>
      <c r="AF192" s="58">
        <v>1779.3</v>
      </c>
      <c r="AG192" s="55"/>
      <c r="AH192" s="56">
        <f t="shared" si="4"/>
        <v>89.936312171451675</v>
      </c>
      <c r="AI192" s="56">
        <f t="shared" si="5"/>
        <v>89.936312171451675</v>
      </c>
    </row>
    <row r="193" spans="1:35" ht="19.899999999999999" customHeight="1">
      <c r="A193" s="18"/>
      <c r="B193" s="113" t="s">
        <v>141</v>
      </c>
      <c r="C193" s="113"/>
      <c r="D193" s="113"/>
      <c r="E193" s="113"/>
      <c r="F193" s="113"/>
      <c r="G193" s="113"/>
      <c r="H193" s="113"/>
      <c r="I193" s="113"/>
      <c r="J193" s="113"/>
      <c r="K193" s="114"/>
      <c r="L193" s="23">
        <v>940</v>
      </c>
      <c r="M193" s="24">
        <v>12</v>
      </c>
      <c r="N193" s="24">
        <v>2</v>
      </c>
      <c r="O193" s="25" t="s">
        <v>183</v>
      </c>
      <c r="P193" s="26" t="s">
        <v>142</v>
      </c>
      <c r="Q193" s="115"/>
      <c r="R193" s="115"/>
      <c r="S193" s="115"/>
      <c r="T193" s="115"/>
      <c r="U193" s="115"/>
      <c r="V193" s="115"/>
      <c r="W193" s="116"/>
      <c r="X193" s="57">
        <v>1978.4</v>
      </c>
      <c r="Y193" s="51">
        <v>0</v>
      </c>
      <c r="Z193" s="52">
        <v>0</v>
      </c>
      <c r="AA193" s="117"/>
      <c r="AB193" s="117"/>
      <c r="AC193" s="53">
        <v>0</v>
      </c>
      <c r="AD193" s="54">
        <v>1779298.32</v>
      </c>
      <c r="AE193" s="105">
        <v>1978.4</v>
      </c>
      <c r="AF193" s="58">
        <v>1779.3</v>
      </c>
      <c r="AG193" s="55"/>
      <c r="AH193" s="56">
        <f t="shared" si="4"/>
        <v>89.936312171451675</v>
      </c>
      <c r="AI193" s="56">
        <f t="shared" si="5"/>
        <v>89.936312171451675</v>
      </c>
    </row>
    <row r="194" spans="1:35" ht="39" customHeight="1">
      <c r="A194" s="18"/>
      <c r="B194" s="113" t="s">
        <v>57</v>
      </c>
      <c r="C194" s="113"/>
      <c r="D194" s="113"/>
      <c r="E194" s="113"/>
      <c r="F194" s="113"/>
      <c r="G194" s="113"/>
      <c r="H194" s="113"/>
      <c r="I194" s="113"/>
      <c r="J194" s="113"/>
      <c r="K194" s="114"/>
      <c r="L194" s="23">
        <v>940</v>
      </c>
      <c r="M194" s="24">
        <v>12</v>
      </c>
      <c r="N194" s="24">
        <v>2</v>
      </c>
      <c r="O194" s="25" t="s">
        <v>183</v>
      </c>
      <c r="P194" s="26" t="s">
        <v>58</v>
      </c>
      <c r="Q194" s="115"/>
      <c r="R194" s="115"/>
      <c r="S194" s="115"/>
      <c r="T194" s="115"/>
      <c r="U194" s="115"/>
      <c r="V194" s="115"/>
      <c r="W194" s="116"/>
      <c r="X194" s="57">
        <v>721.3</v>
      </c>
      <c r="Y194" s="51">
        <v>0</v>
      </c>
      <c r="Z194" s="52">
        <v>0</v>
      </c>
      <c r="AA194" s="117"/>
      <c r="AB194" s="117"/>
      <c r="AC194" s="53">
        <v>0</v>
      </c>
      <c r="AD194" s="54">
        <v>717412.2</v>
      </c>
      <c r="AE194" s="105">
        <v>721.3</v>
      </c>
      <c r="AF194" s="58">
        <v>717.4</v>
      </c>
      <c r="AG194" s="55"/>
      <c r="AH194" s="56">
        <f t="shared" si="4"/>
        <v>99.459309579925133</v>
      </c>
      <c r="AI194" s="56">
        <f t="shared" si="5"/>
        <v>99.459309579925133</v>
      </c>
    </row>
    <row r="195" spans="1:35" ht="39" customHeight="1">
      <c r="A195" s="18"/>
      <c r="B195" s="113" t="s">
        <v>59</v>
      </c>
      <c r="C195" s="113"/>
      <c r="D195" s="113"/>
      <c r="E195" s="113"/>
      <c r="F195" s="113"/>
      <c r="G195" s="113"/>
      <c r="H195" s="113"/>
      <c r="I195" s="113"/>
      <c r="J195" s="113"/>
      <c r="K195" s="114"/>
      <c r="L195" s="23">
        <v>940</v>
      </c>
      <c r="M195" s="24">
        <v>12</v>
      </c>
      <c r="N195" s="24">
        <v>2</v>
      </c>
      <c r="O195" s="25" t="s">
        <v>183</v>
      </c>
      <c r="P195" s="26" t="s">
        <v>60</v>
      </c>
      <c r="Q195" s="115"/>
      <c r="R195" s="115"/>
      <c r="S195" s="115"/>
      <c r="T195" s="115"/>
      <c r="U195" s="115"/>
      <c r="V195" s="115"/>
      <c r="W195" s="116"/>
      <c r="X195" s="57">
        <v>721.3</v>
      </c>
      <c r="Y195" s="51">
        <v>0</v>
      </c>
      <c r="Z195" s="52">
        <v>0</v>
      </c>
      <c r="AA195" s="117"/>
      <c r="AB195" s="117"/>
      <c r="AC195" s="53">
        <v>0</v>
      </c>
      <c r="AD195" s="54">
        <v>717412.2</v>
      </c>
      <c r="AE195" s="105">
        <v>721.3</v>
      </c>
      <c r="AF195" s="58">
        <v>717.4</v>
      </c>
      <c r="AG195" s="55"/>
      <c r="AH195" s="56">
        <f t="shared" si="4"/>
        <v>99.459309579925133</v>
      </c>
      <c r="AI195" s="56">
        <f t="shared" si="5"/>
        <v>99.459309579925133</v>
      </c>
    </row>
    <row r="196" spans="1:35" ht="19.899999999999999" customHeight="1">
      <c r="A196" s="18"/>
      <c r="B196" s="113" t="s">
        <v>61</v>
      </c>
      <c r="C196" s="113"/>
      <c r="D196" s="113"/>
      <c r="E196" s="113"/>
      <c r="F196" s="113"/>
      <c r="G196" s="113"/>
      <c r="H196" s="113"/>
      <c r="I196" s="113"/>
      <c r="J196" s="113"/>
      <c r="K196" s="114"/>
      <c r="L196" s="23">
        <v>940</v>
      </c>
      <c r="M196" s="24">
        <v>12</v>
      </c>
      <c r="N196" s="24">
        <v>2</v>
      </c>
      <c r="O196" s="25" t="s">
        <v>183</v>
      </c>
      <c r="P196" s="26" t="s">
        <v>62</v>
      </c>
      <c r="Q196" s="115"/>
      <c r="R196" s="115"/>
      <c r="S196" s="115"/>
      <c r="T196" s="115"/>
      <c r="U196" s="115"/>
      <c r="V196" s="115"/>
      <c r="W196" s="116"/>
      <c r="X196" s="57">
        <v>37.1</v>
      </c>
      <c r="Y196" s="51">
        <v>0</v>
      </c>
      <c r="Z196" s="52">
        <v>0</v>
      </c>
      <c r="AA196" s="117"/>
      <c r="AB196" s="117"/>
      <c r="AC196" s="53">
        <v>0</v>
      </c>
      <c r="AD196" s="54">
        <v>0</v>
      </c>
      <c r="AE196" s="105">
        <v>37.1</v>
      </c>
      <c r="AF196" s="58">
        <v>0</v>
      </c>
      <c r="AG196" s="55"/>
      <c r="AH196" s="56">
        <f t="shared" si="4"/>
        <v>0</v>
      </c>
      <c r="AI196" s="56">
        <f t="shared" si="5"/>
        <v>0</v>
      </c>
    </row>
    <row r="197" spans="1:35" ht="39" customHeight="1">
      <c r="A197" s="18"/>
      <c r="B197" s="113" t="s">
        <v>63</v>
      </c>
      <c r="C197" s="113"/>
      <c r="D197" s="113"/>
      <c r="E197" s="113"/>
      <c r="F197" s="113"/>
      <c r="G197" s="113"/>
      <c r="H197" s="113"/>
      <c r="I197" s="113"/>
      <c r="J197" s="113"/>
      <c r="K197" s="114"/>
      <c r="L197" s="23">
        <v>940</v>
      </c>
      <c r="M197" s="24">
        <v>12</v>
      </c>
      <c r="N197" s="24">
        <v>2</v>
      </c>
      <c r="O197" s="25" t="s">
        <v>183</v>
      </c>
      <c r="P197" s="26" t="s">
        <v>64</v>
      </c>
      <c r="Q197" s="115"/>
      <c r="R197" s="115"/>
      <c r="S197" s="115"/>
      <c r="T197" s="115"/>
      <c r="U197" s="115"/>
      <c r="V197" s="115"/>
      <c r="W197" s="116"/>
      <c r="X197" s="57">
        <v>37.1</v>
      </c>
      <c r="Y197" s="51">
        <v>0</v>
      </c>
      <c r="Z197" s="52">
        <v>0</v>
      </c>
      <c r="AA197" s="117"/>
      <c r="AB197" s="117"/>
      <c r="AC197" s="53">
        <v>0</v>
      </c>
      <c r="AD197" s="54">
        <v>0</v>
      </c>
      <c r="AE197" s="105">
        <v>37.1</v>
      </c>
      <c r="AF197" s="58">
        <v>0</v>
      </c>
      <c r="AG197" s="55"/>
      <c r="AH197" s="56">
        <f t="shared" si="4"/>
        <v>0</v>
      </c>
      <c r="AI197" s="56">
        <f t="shared" si="5"/>
        <v>0</v>
      </c>
    </row>
    <row r="198" spans="1:35" ht="11.25" customHeight="1">
      <c r="A198" s="18"/>
      <c r="B198" s="113" t="s">
        <v>67</v>
      </c>
      <c r="C198" s="113"/>
      <c r="D198" s="113"/>
      <c r="E198" s="113"/>
      <c r="F198" s="113"/>
      <c r="G198" s="113"/>
      <c r="H198" s="113"/>
      <c r="I198" s="113"/>
      <c r="J198" s="113"/>
      <c r="K198" s="114"/>
      <c r="L198" s="23">
        <v>940</v>
      </c>
      <c r="M198" s="24">
        <v>12</v>
      </c>
      <c r="N198" s="24">
        <v>2</v>
      </c>
      <c r="O198" s="25" t="s">
        <v>183</v>
      </c>
      <c r="P198" s="26" t="s">
        <v>19</v>
      </c>
      <c r="Q198" s="115"/>
      <c r="R198" s="115"/>
      <c r="S198" s="115"/>
      <c r="T198" s="115"/>
      <c r="U198" s="115"/>
      <c r="V198" s="115"/>
      <c r="W198" s="116"/>
      <c r="X198" s="57">
        <v>10.1</v>
      </c>
      <c r="Y198" s="51">
        <v>0</v>
      </c>
      <c r="Z198" s="52">
        <v>0</v>
      </c>
      <c r="AA198" s="117"/>
      <c r="AB198" s="117"/>
      <c r="AC198" s="53">
        <v>0</v>
      </c>
      <c r="AD198" s="54">
        <v>3769.06</v>
      </c>
      <c r="AE198" s="105">
        <v>10.1</v>
      </c>
      <c r="AF198" s="58">
        <v>3.8</v>
      </c>
      <c r="AG198" s="55"/>
      <c r="AH198" s="56">
        <f t="shared" si="4"/>
        <v>37.623762376237622</v>
      </c>
      <c r="AI198" s="56">
        <f t="shared" si="5"/>
        <v>37.623762376237622</v>
      </c>
    </row>
    <row r="199" spans="1:35" ht="19.899999999999999" customHeight="1">
      <c r="A199" s="18"/>
      <c r="B199" s="113" t="s">
        <v>68</v>
      </c>
      <c r="C199" s="113"/>
      <c r="D199" s="113"/>
      <c r="E199" s="113"/>
      <c r="F199" s="113"/>
      <c r="G199" s="113"/>
      <c r="H199" s="113"/>
      <c r="I199" s="113"/>
      <c r="J199" s="113"/>
      <c r="K199" s="114"/>
      <c r="L199" s="23">
        <v>940</v>
      </c>
      <c r="M199" s="24">
        <v>12</v>
      </c>
      <c r="N199" s="24">
        <v>2</v>
      </c>
      <c r="O199" s="25" t="s">
        <v>183</v>
      </c>
      <c r="P199" s="26" t="s">
        <v>69</v>
      </c>
      <c r="Q199" s="115"/>
      <c r="R199" s="115"/>
      <c r="S199" s="115"/>
      <c r="T199" s="115"/>
      <c r="U199" s="115"/>
      <c r="V199" s="115"/>
      <c r="W199" s="116"/>
      <c r="X199" s="57">
        <v>10.1</v>
      </c>
      <c r="Y199" s="51">
        <v>0</v>
      </c>
      <c r="Z199" s="52">
        <v>0</v>
      </c>
      <c r="AA199" s="117"/>
      <c r="AB199" s="117"/>
      <c r="AC199" s="53">
        <v>0</v>
      </c>
      <c r="AD199" s="54">
        <v>3769.06</v>
      </c>
      <c r="AE199" s="105">
        <v>10.1</v>
      </c>
      <c r="AF199" s="58">
        <v>3.8</v>
      </c>
      <c r="AG199" s="55"/>
      <c r="AH199" s="56">
        <f t="shared" si="4"/>
        <v>37.623762376237622</v>
      </c>
      <c r="AI199" s="56">
        <f t="shared" si="5"/>
        <v>37.623762376237622</v>
      </c>
    </row>
    <row r="200" spans="1:35" ht="19.899999999999999" customHeight="1">
      <c r="A200" s="18"/>
      <c r="B200" s="133" t="s">
        <v>184</v>
      </c>
      <c r="C200" s="133"/>
      <c r="D200" s="133"/>
      <c r="E200" s="133"/>
      <c r="F200" s="133"/>
      <c r="G200" s="133"/>
      <c r="H200" s="133"/>
      <c r="I200" s="133"/>
      <c r="J200" s="133"/>
      <c r="K200" s="134"/>
      <c r="L200" s="27">
        <v>941</v>
      </c>
      <c r="M200" s="28">
        <v>0</v>
      </c>
      <c r="N200" s="28">
        <v>0</v>
      </c>
      <c r="O200" s="29" t="s">
        <v>46</v>
      </c>
      <c r="P200" s="30" t="s">
        <v>18</v>
      </c>
      <c r="Q200" s="135"/>
      <c r="R200" s="135"/>
      <c r="S200" s="135"/>
      <c r="T200" s="135"/>
      <c r="U200" s="135"/>
      <c r="V200" s="135"/>
      <c r="W200" s="136"/>
      <c r="X200" s="59">
        <v>1407</v>
      </c>
      <c r="Y200" s="60">
        <v>0</v>
      </c>
      <c r="Z200" s="61">
        <v>0</v>
      </c>
      <c r="AA200" s="137"/>
      <c r="AB200" s="137"/>
      <c r="AC200" s="60">
        <v>0</v>
      </c>
      <c r="AD200" s="61">
        <v>1356386.85</v>
      </c>
      <c r="AE200" s="106">
        <v>1407</v>
      </c>
      <c r="AF200" s="50">
        <v>1356.4</v>
      </c>
      <c r="AG200" s="62"/>
      <c r="AH200" s="50">
        <f t="shared" si="4"/>
        <v>96.403695806680886</v>
      </c>
      <c r="AI200" s="50">
        <f t="shared" si="5"/>
        <v>96.403695806680886</v>
      </c>
    </row>
    <row r="201" spans="1:35" ht="19.899999999999999" customHeight="1">
      <c r="A201" s="18"/>
      <c r="B201" s="123" t="s">
        <v>0</v>
      </c>
      <c r="C201" s="123"/>
      <c r="D201" s="123"/>
      <c r="E201" s="123"/>
      <c r="F201" s="123"/>
      <c r="G201" s="123"/>
      <c r="H201" s="123"/>
      <c r="I201" s="123"/>
      <c r="J201" s="123"/>
      <c r="K201" s="124"/>
      <c r="L201" s="74">
        <v>941</v>
      </c>
      <c r="M201" s="75">
        <v>1</v>
      </c>
      <c r="N201" s="75">
        <v>0</v>
      </c>
      <c r="O201" s="76" t="s">
        <v>46</v>
      </c>
      <c r="P201" s="77" t="s">
        <v>18</v>
      </c>
      <c r="Q201" s="125"/>
      <c r="R201" s="125"/>
      <c r="S201" s="125"/>
      <c r="T201" s="125"/>
      <c r="U201" s="125"/>
      <c r="V201" s="125"/>
      <c r="W201" s="126"/>
      <c r="X201" s="78">
        <v>1407</v>
      </c>
      <c r="Y201" s="79">
        <v>0</v>
      </c>
      <c r="Z201" s="80">
        <v>0</v>
      </c>
      <c r="AA201" s="127"/>
      <c r="AB201" s="127"/>
      <c r="AC201" s="79">
        <v>0</v>
      </c>
      <c r="AD201" s="80">
        <v>1356386.85</v>
      </c>
      <c r="AE201" s="104">
        <v>1407</v>
      </c>
      <c r="AF201" s="81">
        <v>1356.4</v>
      </c>
      <c r="AG201" s="82"/>
      <c r="AH201" s="81">
        <f t="shared" si="4"/>
        <v>96.403695806680886</v>
      </c>
      <c r="AI201" s="81">
        <f t="shared" si="5"/>
        <v>96.403695806680886</v>
      </c>
    </row>
    <row r="202" spans="1:35" ht="58.15" customHeight="1">
      <c r="A202" s="18"/>
      <c r="B202" s="128" t="s">
        <v>185</v>
      </c>
      <c r="C202" s="128"/>
      <c r="D202" s="128"/>
      <c r="E202" s="128"/>
      <c r="F202" s="128"/>
      <c r="G202" s="128"/>
      <c r="H202" s="128"/>
      <c r="I202" s="128"/>
      <c r="J202" s="128"/>
      <c r="K202" s="129"/>
      <c r="L202" s="83">
        <v>941</v>
      </c>
      <c r="M202" s="84">
        <v>1</v>
      </c>
      <c r="N202" s="84">
        <v>3</v>
      </c>
      <c r="O202" s="85" t="s">
        <v>46</v>
      </c>
      <c r="P202" s="86" t="s">
        <v>18</v>
      </c>
      <c r="Q202" s="130"/>
      <c r="R202" s="130"/>
      <c r="S202" s="130"/>
      <c r="T202" s="130"/>
      <c r="U202" s="130"/>
      <c r="V202" s="130"/>
      <c r="W202" s="131"/>
      <c r="X202" s="87">
        <v>1407</v>
      </c>
      <c r="Y202" s="88">
        <v>0</v>
      </c>
      <c r="Z202" s="89">
        <v>0</v>
      </c>
      <c r="AA202" s="132"/>
      <c r="AB202" s="132"/>
      <c r="AC202" s="88">
        <v>0</v>
      </c>
      <c r="AD202" s="89">
        <v>1356386.85</v>
      </c>
      <c r="AE202" s="101">
        <v>1407</v>
      </c>
      <c r="AF202" s="90">
        <v>1356.4</v>
      </c>
      <c r="AG202" s="91"/>
      <c r="AH202" s="90">
        <f t="shared" si="4"/>
        <v>96.403695806680886</v>
      </c>
      <c r="AI202" s="90">
        <f t="shared" si="5"/>
        <v>96.403695806680886</v>
      </c>
    </row>
    <row r="203" spans="1:35" ht="39" customHeight="1">
      <c r="A203" s="18"/>
      <c r="B203" s="118" t="s">
        <v>48</v>
      </c>
      <c r="C203" s="118"/>
      <c r="D203" s="118"/>
      <c r="E203" s="118"/>
      <c r="F203" s="118"/>
      <c r="G203" s="118"/>
      <c r="H203" s="118"/>
      <c r="I203" s="118"/>
      <c r="J203" s="118"/>
      <c r="K203" s="119"/>
      <c r="L203" s="92">
        <v>941</v>
      </c>
      <c r="M203" s="93">
        <v>1</v>
      </c>
      <c r="N203" s="93">
        <v>3</v>
      </c>
      <c r="O203" s="94" t="s">
        <v>49</v>
      </c>
      <c r="P203" s="95" t="s">
        <v>18</v>
      </c>
      <c r="Q203" s="120"/>
      <c r="R203" s="120"/>
      <c r="S203" s="120"/>
      <c r="T203" s="120"/>
      <c r="U203" s="120"/>
      <c r="V203" s="120"/>
      <c r="W203" s="121"/>
      <c r="X203" s="96">
        <v>1407</v>
      </c>
      <c r="Y203" s="97">
        <v>0</v>
      </c>
      <c r="Z203" s="98">
        <v>0</v>
      </c>
      <c r="AA203" s="122"/>
      <c r="AB203" s="122"/>
      <c r="AC203" s="97">
        <v>0</v>
      </c>
      <c r="AD203" s="98">
        <v>1356386.85</v>
      </c>
      <c r="AE203" s="102">
        <v>1407</v>
      </c>
      <c r="AF203" s="99">
        <v>1356.4</v>
      </c>
      <c r="AG203" s="55"/>
      <c r="AH203" s="56">
        <f t="shared" ref="AH203:AH213" si="6">AF203/X203*100</f>
        <v>96.403695806680886</v>
      </c>
      <c r="AI203" s="56">
        <f t="shared" si="5"/>
        <v>96.403695806680886</v>
      </c>
    </row>
    <row r="204" spans="1:35" ht="29.45" customHeight="1">
      <c r="A204" s="18"/>
      <c r="B204" s="118" t="s">
        <v>186</v>
      </c>
      <c r="C204" s="118"/>
      <c r="D204" s="118"/>
      <c r="E204" s="118"/>
      <c r="F204" s="118"/>
      <c r="G204" s="118"/>
      <c r="H204" s="118"/>
      <c r="I204" s="118"/>
      <c r="J204" s="118"/>
      <c r="K204" s="119"/>
      <c r="L204" s="92">
        <v>941</v>
      </c>
      <c r="M204" s="93">
        <v>1</v>
      </c>
      <c r="N204" s="93">
        <v>3</v>
      </c>
      <c r="O204" s="94" t="s">
        <v>187</v>
      </c>
      <c r="P204" s="95" t="s">
        <v>18</v>
      </c>
      <c r="Q204" s="120"/>
      <c r="R204" s="120"/>
      <c r="S204" s="120"/>
      <c r="T204" s="120"/>
      <c r="U204" s="120"/>
      <c r="V204" s="120"/>
      <c r="W204" s="121"/>
      <c r="X204" s="96">
        <v>622.70000000000005</v>
      </c>
      <c r="Y204" s="97">
        <v>0</v>
      </c>
      <c r="Z204" s="98">
        <v>0</v>
      </c>
      <c r="AA204" s="122"/>
      <c r="AB204" s="122"/>
      <c r="AC204" s="97">
        <v>0</v>
      </c>
      <c r="AD204" s="98">
        <v>622730.35</v>
      </c>
      <c r="AE204" s="102">
        <v>622.70000000000005</v>
      </c>
      <c r="AF204" s="99">
        <v>622.70000000000005</v>
      </c>
      <c r="AG204" s="55"/>
      <c r="AH204" s="56">
        <f t="shared" si="6"/>
        <v>100</v>
      </c>
      <c r="AI204" s="56">
        <f t="shared" ref="AI204:AI213" si="7">AF204/AE204*100</f>
        <v>100</v>
      </c>
    </row>
    <row r="205" spans="1:35" ht="87" customHeight="1">
      <c r="A205" s="18"/>
      <c r="B205" s="118" t="s">
        <v>52</v>
      </c>
      <c r="C205" s="118"/>
      <c r="D205" s="118"/>
      <c r="E205" s="118"/>
      <c r="F205" s="118"/>
      <c r="G205" s="118"/>
      <c r="H205" s="118"/>
      <c r="I205" s="118"/>
      <c r="J205" s="118"/>
      <c r="K205" s="119"/>
      <c r="L205" s="92">
        <v>941</v>
      </c>
      <c r="M205" s="93">
        <v>1</v>
      </c>
      <c r="N205" s="93">
        <v>3</v>
      </c>
      <c r="O205" s="94" t="s">
        <v>187</v>
      </c>
      <c r="P205" s="95" t="s">
        <v>53</v>
      </c>
      <c r="Q205" s="120"/>
      <c r="R205" s="120"/>
      <c r="S205" s="120"/>
      <c r="T205" s="120"/>
      <c r="U205" s="120"/>
      <c r="V205" s="120"/>
      <c r="W205" s="121"/>
      <c r="X205" s="96">
        <v>622.70000000000005</v>
      </c>
      <c r="Y205" s="97">
        <v>0</v>
      </c>
      <c r="Z205" s="98">
        <v>0</v>
      </c>
      <c r="AA205" s="122"/>
      <c r="AB205" s="122"/>
      <c r="AC205" s="97">
        <v>0</v>
      </c>
      <c r="AD205" s="98">
        <v>622730.35</v>
      </c>
      <c r="AE205" s="102">
        <v>622.70000000000005</v>
      </c>
      <c r="AF205" s="99">
        <v>622.70000000000005</v>
      </c>
      <c r="AG205" s="55"/>
      <c r="AH205" s="56">
        <f t="shared" si="6"/>
        <v>100</v>
      </c>
      <c r="AI205" s="56">
        <f t="shared" si="7"/>
        <v>100</v>
      </c>
    </row>
    <row r="206" spans="1:35" ht="29.45" customHeight="1">
      <c r="A206" s="18"/>
      <c r="B206" s="118" t="s">
        <v>54</v>
      </c>
      <c r="C206" s="118"/>
      <c r="D206" s="118"/>
      <c r="E206" s="118"/>
      <c r="F206" s="118"/>
      <c r="G206" s="118"/>
      <c r="H206" s="118"/>
      <c r="I206" s="118"/>
      <c r="J206" s="118"/>
      <c r="K206" s="119"/>
      <c r="L206" s="92">
        <v>941</v>
      </c>
      <c r="M206" s="93">
        <v>1</v>
      </c>
      <c r="N206" s="93">
        <v>3</v>
      </c>
      <c r="O206" s="94" t="s">
        <v>187</v>
      </c>
      <c r="P206" s="95" t="s">
        <v>55</v>
      </c>
      <c r="Q206" s="120"/>
      <c r="R206" s="120"/>
      <c r="S206" s="120"/>
      <c r="T206" s="120"/>
      <c r="U206" s="120"/>
      <c r="V206" s="120"/>
      <c r="W206" s="121"/>
      <c r="X206" s="96">
        <v>622.70000000000005</v>
      </c>
      <c r="Y206" s="97">
        <v>0</v>
      </c>
      <c r="Z206" s="98">
        <v>0</v>
      </c>
      <c r="AA206" s="122"/>
      <c r="AB206" s="122"/>
      <c r="AC206" s="97">
        <v>0</v>
      </c>
      <c r="AD206" s="98">
        <v>622730.35</v>
      </c>
      <c r="AE206" s="102">
        <v>622.70000000000005</v>
      </c>
      <c r="AF206" s="99">
        <v>622.70000000000005</v>
      </c>
      <c r="AG206" s="55"/>
      <c r="AH206" s="56">
        <f t="shared" si="6"/>
        <v>100</v>
      </c>
      <c r="AI206" s="56">
        <f t="shared" si="7"/>
        <v>100</v>
      </c>
    </row>
    <row r="207" spans="1:35" ht="29.45" customHeight="1">
      <c r="A207" s="18"/>
      <c r="B207" s="118" t="s">
        <v>188</v>
      </c>
      <c r="C207" s="118"/>
      <c r="D207" s="118"/>
      <c r="E207" s="118"/>
      <c r="F207" s="118"/>
      <c r="G207" s="118"/>
      <c r="H207" s="118"/>
      <c r="I207" s="118"/>
      <c r="J207" s="118"/>
      <c r="K207" s="119"/>
      <c r="L207" s="92">
        <v>941</v>
      </c>
      <c r="M207" s="93">
        <v>1</v>
      </c>
      <c r="N207" s="93">
        <v>3</v>
      </c>
      <c r="O207" s="94" t="s">
        <v>189</v>
      </c>
      <c r="P207" s="95" t="s">
        <v>18</v>
      </c>
      <c r="Q207" s="120"/>
      <c r="R207" s="120"/>
      <c r="S207" s="120"/>
      <c r="T207" s="120"/>
      <c r="U207" s="120"/>
      <c r="V207" s="120"/>
      <c r="W207" s="121"/>
      <c r="X207" s="96">
        <v>784.3</v>
      </c>
      <c r="Y207" s="97">
        <v>0</v>
      </c>
      <c r="Z207" s="98">
        <v>0</v>
      </c>
      <c r="AA207" s="122"/>
      <c r="AB207" s="122"/>
      <c r="AC207" s="97">
        <v>0</v>
      </c>
      <c r="AD207" s="98">
        <v>733656.5</v>
      </c>
      <c r="AE207" s="102">
        <v>784.3</v>
      </c>
      <c r="AF207" s="99">
        <v>733.7</v>
      </c>
      <c r="AG207" s="55"/>
      <c r="AH207" s="56">
        <f t="shared" si="6"/>
        <v>93.548387096774206</v>
      </c>
      <c r="AI207" s="56">
        <f t="shared" si="7"/>
        <v>93.548387096774206</v>
      </c>
    </row>
    <row r="208" spans="1:35" ht="87" customHeight="1">
      <c r="A208" s="18"/>
      <c r="B208" s="113" t="s">
        <v>52</v>
      </c>
      <c r="C208" s="113"/>
      <c r="D208" s="113"/>
      <c r="E208" s="113"/>
      <c r="F208" s="113"/>
      <c r="G208" s="113"/>
      <c r="H208" s="113"/>
      <c r="I208" s="113"/>
      <c r="J208" s="113"/>
      <c r="K208" s="114"/>
      <c r="L208" s="23">
        <v>941</v>
      </c>
      <c r="M208" s="24">
        <v>1</v>
      </c>
      <c r="N208" s="24">
        <v>3</v>
      </c>
      <c r="O208" s="25" t="s">
        <v>189</v>
      </c>
      <c r="P208" s="26" t="s">
        <v>53</v>
      </c>
      <c r="Q208" s="115"/>
      <c r="R208" s="115"/>
      <c r="S208" s="115"/>
      <c r="T208" s="115"/>
      <c r="U208" s="115"/>
      <c r="V208" s="115"/>
      <c r="W208" s="116"/>
      <c r="X208" s="57">
        <v>712.5</v>
      </c>
      <c r="Y208" s="51">
        <v>0</v>
      </c>
      <c r="Z208" s="52">
        <v>0</v>
      </c>
      <c r="AA208" s="117"/>
      <c r="AB208" s="117"/>
      <c r="AC208" s="53">
        <v>0</v>
      </c>
      <c r="AD208" s="54">
        <v>710776.08</v>
      </c>
      <c r="AE208" s="105">
        <v>712.5</v>
      </c>
      <c r="AF208" s="58">
        <v>710.8</v>
      </c>
      <c r="AG208" s="55"/>
      <c r="AH208" s="56">
        <f t="shared" si="6"/>
        <v>99.761403508771934</v>
      </c>
      <c r="AI208" s="56">
        <f t="shared" si="7"/>
        <v>99.761403508771934</v>
      </c>
    </row>
    <row r="209" spans="1:35" ht="29.45" customHeight="1">
      <c r="A209" s="18"/>
      <c r="B209" s="113" t="s">
        <v>54</v>
      </c>
      <c r="C209" s="113"/>
      <c r="D209" s="113"/>
      <c r="E209" s="113"/>
      <c r="F209" s="113"/>
      <c r="G209" s="113"/>
      <c r="H209" s="113"/>
      <c r="I209" s="113"/>
      <c r="J209" s="113"/>
      <c r="K209" s="114"/>
      <c r="L209" s="23">
        <v>941</v>
      </c>
      <c r="M209" s="24">
        <v>1</v>
      </c>
      <c r="N209" s="24">
        <v>3</v>
      </c>
      <c r="O209" s="25" t="s">
        <v>189</v>
      </c>
      <c r="P209" s="26" t="s">
        <v>55</v>
      </c>
      <c r="Q209" s="115"/>
      <c r="R209" s="115"/>
      <c r="S209" s="115"/>
      <c r="T209" s="115"/>
      <c r="U209" s="115"/>
      <c r="V209" s="115"/>
      <c r="W209" s="116"/>
      <c r="X209" s="57">
        <v>712.5</v>
      </c>
      <c r="Y209" s="51">
        <v>0</v>
      </c>
      <c r="Z209" s="52">
        <v>0</v>
      </c>
      <c r="AA209" s="117"/>
      <c r="AB209" s="117"/>
      <c r="AC209" s="53">
        <v>0</v>
      </c>
      <c r="AD209" s="54">
        <v>710776.08</v>
      </c>
      <c r="AE209" s="105">
        <v>712.5</v>
      </c>
      <c r="AF209" s="58">
        <v>710.8</v>
      </c>
      <c r="AG209" s="55"/>
      <c r="AH209" s="56">
        <f t="shared" si="6"/>
        <v>99.761403508771934</v>
      </c>
      <c r="AI209" s="56">
        <f t="shared" si="7"/>
        <v>99.761403508771934</v>
      </c>
    </row>
    <row r="210" spans="1:35" ht="39" customHeight="1">
      <c r="A210" s="18"/>
      <c r="B210" s="113" t="s">
        <v>57</v>
      </c>
      <c r="C210" s="113"/>
      <c r="D210" s="113"/>
      <c r="E210" s="113"/>
      <c r="F210" s="113"/>
      <c r="G210" s="113"/>
      <c r="H210" s="113"/>
      <c r="I210" s="113"/>
      <c r="J210" s="113"/>
      <c r="K210" s="114"/>
      <c r="L210" s="23">
        <v>941</v>
      </c>
      <c r="M210" s="24">
        <v>1</v>
      </c>
      <c r="N210" s="24">
        <v>3</v>
      </c>
      <c r="O210" s="25" t="s">
        <v>189</v>
      </c>
      <c r="P210" s="26" t="s">
        <v>58</v>
      </c>
      <c r="Q210" s="115"/>
      <c r="R210" s="115"/>
      <c r="S210" s="115"/>
      <c r="T210" s="115"/>
      <c r="U210" s="115"/>
      <c r="V210" s="115"/>
      <c r="W210" s="116"/>
      <c r="X210" s="57">
        <v>20.8</v>
      </c>
      <c r="Y210" s="51">
        <v>0</v>
      </c>
      <c r="Z210" s="52">
        <v>0</v>
      </c>
      <c r="AA210" s="117"/>
      <c r="AB210" s="117"/>
      <c r="AC210" s="53">
        <v>0</v>
      </c>
      <c r="AD210" s="54">
        <v>20797.8</v>
      </c>
      <c r="AE210" s="105">
        <v>20.8</v>
      </c>
      <c r="AF210" s="58">
        <v>20.8</v>
      </c>
      <c r="AG210" s="55"/>
      <c r="AH210" s="56">
        <f t="shared" si="6"/>
        <v>100</v>
      </c>
      <c r="AI210" s="56">
        <f t="shared" si="7"/>
        <v>100</v>
      </c>
    </row>
    <row r="211" spans="1:35" ht="39" customHeight="1">
      <c r="A211" s="18"/>
      <c r="B211" s="113" t="s">
        <v>59</v>
      </c>
      <c r="C211" s="113"/>
      <c r="D211" s="113"/>
      <c r="E211" s="113"/>
      <c r="F211" s="113"/>
      <c r="G211" s="113"/>
      <c r="H211" s="113"/>
      <c r="I211" s="113"/>
      <c r="J211" s="113"/>
      <c r="K211" s="114"/>
      <c r="L211" s="23">
        <v>941</v>
      </c>
      <c r="M211" s="24">
        <v>1</v>
      </c>
      <c r="N211" s="24">
        <v>3</v>
      </c>
      <c r="O211" s="25" t="s">
        <v>189</v>
      </c>
      <c r="P211" s="26" t="s">
        <v>60</v>
      </c>
      <c r="Q211" s="115"/>
      <c r="R211" s="115"/>
      <c r="S211" s="115"/>
      <c r="T211" s="115"/>
      <c r="U211" s="115"/>
      <c r="V211" s="115"/>
      <c r="W211" s="116"/>
      <c r="X211" s="57">
        <v>20.8</v>
      </c>
      <c r="Y211" s="51">
        <v>0</v>
      </c>
      <c r="Z211" s="52">
        <v>0</v>
      </c>
      <c r="AA211" s="117"/>
      <c r="AB211" s="117"/>
      <c r="AC211" s="53">
        <v>0</v>
      </c>
      <c r="AD211" s="54">
        <v>20797.8</v>
      </c>
      <c r="AE211" s="105">
        <v>20.8</v>
      </c>
      <c r="AF211" s="58">
        <v>20.8</v>
      </c>
      <c r="AG211" s="55"/>
      <c r="AH211" s="56">
        <f t="shared" si="6"/>
        <v>100</v>
      </c>
      <c r="AI211" s="56">
        <f t="shared" si="7"/>
        <v>100</v>
      </c>
    </row>
    <row r="212" spans="1:35" ht="11.25" customHeight="1">
      <c r="A212" s="18"/>
      <c r="B212" s="113" t="s">
        <v>67</v>
      </c>
      <c r="C212" s="113"/>
      <c r="D212" s="113"/>
      <c r="E212" s="113"/>
      <c r="F212" s="113"/>
      <c r="G212" s="113"/>
      <c r="H212" s="113"/>
      <c r="I212" s="113"/>
      <c r="J212" s="113"/>
      <c r="K212" s="114"/>
      <c r="L212" s="23">
        <v>941</v>
      </c>
      <c r="M212" s="24">
        <v>1</v>
      </c>
      <c r="N212" s="24">
        <v>3</v>
      </c>
      <c r="O212" s="25" t="s">
        <v>189</v>
      </c>
      <c r="P212" s="26" t="s">
        <v>19</v>
      </c>
      <c r="Q212" s="115"/>
      <c r="R212" s="115"/>
      <c r="S212" s="115"/>
      <c r="T212" s="115"/>
      <c r="U212" s="115"/>
      <c r="V212" s="115"/>
      <c r="W212" s="116"/>
      <c r="X212" s="57">
        <v>51</v>
      </c>
      <c r="Y212" s="51">
        <v>0</v>
      </c>
      <c r="Z212" s="52">
        <v>0</v>
      </c>
      <c r="AA212" s="117"/>
      <c r="AB212" s="117"/>
      <c r="AC212" s="53">
        <v>0</v>
      </c>
      <c r="AD212" s="54">
        <v>2082.62</v>
      </c>
      <c r="AE212" s="105">
        <v>51</v>
      </c>
      <c r="AF212" s="58">
        <v>2.1</v>
      </c>
      <c r="AG212" s="55"/>
      <c r="AH212" s="56">
        <f t="shared" si="6"/>
        <v>4.117647058823529</v>
      </c>
      <c r="AI212" s="56">
        <f t="shared" si="7"/>
        <v>4.117647058823529</v>
      </c>
    </row>
    <row r="213" spans="1:35" ht="19.899999999999999" customHeight="1" thickBot="1">
      <c r="A213" s="18"/>
      <c r="B213" s="108" t="s">
        <v>68</v>
      </c>
      <c r="C213" s="108"/>
      <c r="D213" s="108"/>
      <c r="E213" s="108"/>
      <c r="F213" s="108"/>
      <c r="G213" s="108"/>
      <c r="H213" s="108"/>
      <c r="I213" s="108"/>
      <c r="J213" s="108"/>
      <c r="K213" s="109"/>
      <c r="L213" s="31">
        <v>941</v>
      </c>
      <c r="M213" s="32">
        <v>1</v>
      </c>
      <c r="N213" s="32">
        <v>3</v>
      </c>
      <c r="O213" s="33" t="s">
        <v>189</v>
      </c>
      <c r="P213" s="34" t="s">
        <v>69</v>
      </c>
      <c r="Q213" s="110"/>
      <c r="R213" s="110"/>
      <c r="S213" s="110"/>
      <c r="T213" s="110"/>
      <c r="U213" s="110"/>
      <c r="V213" s="110"/>
      <c r="W213" s="111"/>
      <c r="X213" s="63">
        <v>51</v>
      </c>
      <c r="Y213" s="64">
        <v>0</v>
      </c>
      <c r="Z213" s="65">
        <v>0</v>
      </c>
      <c r="AA213" s="112"/>
      <c r="AB213" s="112"/>
      <c r="AC213" s="66">
        <v>0</v>
      </c>
      <c r="AD213" s="67">
        <v>2082.62</v>
      </c>
      <c r="AE213" s="107">
        <v>51</v>
      </c>
      <c r="AF213" s="68">
        <v>2.1</v>
      </c>
      <c r="AG213" s="69"/>
      <c r="AH213" s="70">
        <f t="shared" si="6"/>
        <v>4.117647058823529</v>
      </c>
      <c r="AI213" s="70">
        <f t="shared" si="7"/>
        <v>4.117647058823529</v>
      </c>
    </row>
    <row r="214" spans="1:35" ht="15" customHeight="1" thickBot="1">
      <c r="A214" s="1"/>
      <c r="B214" s="35" t="s">
        <v>190</v>
      </c>
      <c r="C214" s="36"/>
      <c r="D214" s="36"/>
      <c r="E214" s="36"/>
      <c r="F214" s="36"/>
      <c r="G214" s="36"/>
      <c r="H214" s="37"/>
      <c r="I214" s="38"/>
      <c r="J214" s="36"/>
      <c r="K214" s="36"/>
      <c r="L214" s="38"/>
      <c r="M214" s="36"/>
      <c r="N214" s="36"/>
      <c r="O214" s="36"/>
      <c r="P214" s="36"/>
      <c r="Q214" s="36"/>
      <c r="R214" s="36"/>
      <c r="S214" s="36"/>
      <c r="T214" s="39"/>
      <c r="U214" s="40"/>
      <c r="V214" s="40"/>
      <c r="W214" s="41">
        <v>152228.70000000001</v>
      </c>
      <c r="X214" s="59">
        <f>X11+X200-0.1</f>
        <v>152228.6</v>
      </c>
      <c r="Y214" s="59">
        <v>122325.8</v>
      </c>
      <c r="Z214" s="59"/>
      <c r="AA214" s="59"/>
      <c r="AB214" s="59">
        <v>122325.8</v>
      </c>
      <c r="AC214" s="59"/>
      <c r="AD214" s="59"/>
      <c r="AE214" s="106">
        <f>AE11+AE200-0.1</f>
        <v>152228.6</v>
      </c>
      <c r="AF214" s="59">
        <f>AF11+AF200</f>
        <v>122325.79999999999</v>
      </c>
      <c r="AG214" s="71"/>
      <c r="AH214" s="72"/>
      <c r="AI214" s="73"/>
    </row>
    <row r="215" spans="1:35" ht="11.25" customHeight="1">
      <c r="A215" s="3"/>
      <c r="B215" s="42"/>
      <c r="C215" s="5"/>
      <c r="D215" s="5"/>
      <c r="E215" s="5"/>
      <c r="F215" s="5"/>
      <c r="G215" s="1"/>
      <c r="H215" s="1"/>
      <c r="I215" s="43"/>
      <c r="J215" s="43"/>
      <c r="K215" s="44"/>
      <c r="L215" s="44"/>
      <c r="M215" s="44"/>
      <c r="N215" s="44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5"/>
      <c r="AC215" s="1"/>
      <c r="AD215" s="1"/>
      <c r="AE215" s="1"/>
      <c r="AF215" s="1"/>
      <c r="AG215" s="1"/>
      <c r="AH215" s="1"/>
    </row>
    <row r="216" spans="1:35" ht="11.25" customHeight="1">
      <c r="A216" s="3"/>
      <c r="B216" s="3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</sheetData>
  <autoFilter ref="A10:AI214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625">
    <mergeCell ref="AH1:AI1"/>
    <mergeCell ref="AE8:AE10"/>
    <mergeCell ref="AF8:AF10"/>
    <mergeCell ref="AH8:AH10"/>
    <mergeCell ref="AI8:AI10"/>
    <mergeCell ref="AA9:AB9"/>
    <mergeCell ref="AC9:AD9"/>
    <mergeCell ref="B8:K10"/>
    <mergeCell ref="L8:P9"/>
    <mergeCell ref="X8:X10"/>
    <mergeCell ref="Y8:Y10"/>
    <mergeCell ref="Z8:Z10"/>
    <mergeCell ref="AA8:AD8"/>
    <mergeCell ref="A5:AF5"/>
    <mergeCell ref="AH2:AI2"/>
    <mergeCell ref="AH3:AI3"/>
    <mergeCell ref="B13:K13"/>
    <mergeCell ref="Q13:W13"/>
    <mergeCell ref="AA13:AB13"/>
    <mergeCell ref="B14:K14"/>
    <mergeCell ref="Q14:W14"/>
    <mergeCell ref="AA14:AB14"/>
    <mergeCell ref="B11:K11"/>
    <mergeCell ref="Q11:W11"/>
    <mergeCell ref="AA11:AB11"/>
    <mergeCell ref="B12:K12"/>
    <mergeCell ref="Q12:W12"/>
    <mergeCell ref="AA12:AB12"/>
    <mergeCell ref="B17:K17"/>
    <mergeCell ref="Q17:W17"/>
    <mergeCell ref="AA17:AB17"/>
    <mergeCell ref="B18:K18"/>
    <mergeCell ref="Q18:W18"/>
    <mergeCell ref="AA18:AB18"/>
    <mergeCell ref="B15:K15"/>
    <mergeCell ref="Q15:W15"/>
    <mergeCell ref="AA15:AB15"/>
    <mergeCell ref="B16:K16"/>
    <mergeCell ref="Q16:W16"/>
    <mergeCell ref="AA16:AB16"/>
    <mergeCell ref="B21:K21"/>
    <mergeCell ref="Q21:W21"/>
    <mergeCell ref="AA21:AB21"/>
    <mergeCell ref="B22:K22"/>
    <mergeCell ref="Q22:W22"/>
    <mergeCell ref="AA22:AB22"/>
    <mergeCell ref="B19:K19"/>
    <mergeCell ref="Q19:W19"/>
    <mergeCell ref="AA19:AB19"/>
    <mergeCell ref="B20:K20"/>
    <mergeCell ref="Q20:W20"/>
    <mergeCell ref="AA20:AB20"/>
    <mergeCell ref="B25:K25"/>
    <mergeCell ref="Q25:W25"/>
    <mergeCell ref="AA25:AB25"/>
    <mergeCell ref="B26:K26"/>
    <mergeCell ref="Q26:W26"/>
    <mergeCell ref="AA26:AB26"/>
    <mergeCell ref="B23:K23"/>
    <mergeCell ref="Q23:W23"/>
    <mergeCell ref="AA23:AB23"/>
    <mergeCell ref="B24:K24"/>
    <mergeCell ref="Q24:W24"/>
    <mergeCell ref="AA24:AB24"/>
    <mergeCell ref="B29:K29"/>
    <mergeCell ref="Q29:W29"/>
    <mergeCell ref="AA29:AB29"/>
    <mergeCell ref="B30:K30"/>
    <mergeCell ref="Q30:W30"/>
    <mergeCell ref="AA30:AB30"/>
    <mergeCell ref="B27:K27"/>
    <mergeCell ref="Q27:W27"/>
    <mergeCell ref="AA27:AB27"/>
    <mergeCell ref="B28:K28"/>
    <mergeCell ref="Q28:W28"/>
    <mergeCell ref="AA28:AB28"/>
    <mergeCell ref="B33:K33"/>
    <mergeCell ref="Q33:W33"/>
    <mergeCell ref="AA33:AB33"/>
    <mergeCell ref="B34:K34"/>
    <mergeCell ref="Q34:W34"/>
    <mergeCell ref="AA34:AB34"/>
    <mergeCell ref="B31:K31"/>
    <mergeCell ref="Q31:W31"/>
    <mergeCell ref="AA31:AB31"/>
    <mergeCell ref="B32:K32"/>
    <mergeCell ref="Q32:W32"/>
    <mergeCell ref="AA32:AB32"/>
    <mergeCell ref="B37:K37"/>
    <mergeCell ref="Q37:W37"/>
    <mergeCell ref="AA37:AB37"/>
    <mergeCell ref="B38:K38"/>
    <mergeCell ref="Q38:W38"/>
    <mergeCell ref="AA38:AB38"/>
    <mergeCell ref="B35:K35"/>
    <mergeCell ref="Q35:W35"/>
    <mergeCell ref="AA35:AB35"/>
    <mergeCell ref="B36:K36"/>
    <mergeCell ref="Q36:W36"/>
    <mergeCell ref="AA36:AB36"/>
    <mergeCell ref="B41:K41"/>
    <mergeCell ref="Q41:W41"/>
    <mergeCell ref="AA41:AB41"/>
    <mergeCell ref="B42:K42"/>
    <mergeCell ref="Q42:W42"/>
    <mergeCell ref="AA42:AB42"/>
    <mergeCell ref="B39:K39"/>
    <mergeCell ref="Q39:W39"/>
    <mergeCell ref="AA39:AB39"/>
    <mergeCell ref="B40:K40"/>
    <mergeCell ref="Q40:W40"/>
    <mergeCell ref="AA40:AB40"/>
    <mergeCell ref="B45:K45"/>
    <mergeCell ref="Q45:W45"/>
    <mergeCell ref="AA45:AB45"/>
    <mergeCell ref="B46:K46"/>
    <mergeCell ref="Q46:W46"/>
    <mergeCell ref="AA46:AB46"/>
    <mergeCell ref="B43:K43"/>
    <mergeCell ref="Q43:W43"/>
    <mergeCell ref="AA43:AB43"/>
    <mergeCell ref="B44:K44"/>
    <mergeCell ref="Q44:W44"/>
    <mergeCell ref="AA44:AB44"/>
    <mergeCell ref="B49:K49"/>
    <mergeCell ref="Q49:W49"/>
    <mergeCell ref="AA49:AB49"/>
    <mergeCell ref="B50:K50"/>
    <mergeCell ref="Q50:W50"/>
    <mergeCell ref="AA50:AB50"/>
    <mergeCell ref="B47:K47"/>
    <mergeCell ref="Q47:W47"/>
    <mergeCell ref="AA47:AB47"/>
    <mergeCell ref="B48:K48"/>
    <mergeCell ref="Q48:W48"/>
    <mergeCell ref="AA48:AB48"/>
    <mergeCell ref="B53:K53"/>
    <mergeCell ref="Q53:W53"/>
    <mergeCell ref="AA53:AB53"/>
    <mergeCell ref="B54:K54"/>
    <mergeCell ref="Q54:W54"/>
    <mergeCell ref="AA54:AB54"/>
    <mergeCell ref="B51:K51"/>
    <mergeCell ref="Q51:W51"/>
    <mergeCell ref="AA51:AB51"/>
    <mergeCell ref="B52:K52"/>
    <mergeCell ref="Q52:W52"/>
    <mergeCell ref="AA52:AB52"/>
    <mergeCell ref="B57:K57"/>
    <mergeCell ref="Q57:W57"/>
    <mergeCell ref="AA57:AB57"/>
    <mergeCell ref="B58:K58"/>
    <mergeCell ref="Q58:W58"/>
    <mergeCell ref="AA58:AB58"/>
    <mergeCell ref="B55:K55"/>
    <mergeCell ref="Q55:W55"/>
    <mergeCell ref="AA55:AB55"/>
    <mergeCell ref="B56:K56"/>
    <mergeCell ref="Q56:W56"/>
    <mergeCell ref="AA56:AB56"/>
    <mergeCell ref="B61:K61"/>
    <mergeCell ref="Q61:W61"/>
    <mergeCell ref="AA61:AB61"/>
    <mergeCell ref="B62:K62"/>
    <mergeCell ref="Q62:W62"/>
    <mergeCell ref="AA62:AB62"/>
    <mergeCell ref="B59:K59"/>
    <mergeCell ref="Q59:W59"/>
    <mergeCell ref="AA59:AB59"/>
    <mergeCell ref="B60:K60"/>
    <mergeCell ref="Q60:W60"/>
    <mergeCell ref="AA60:AB60"/>
    <mergeCell ref="B65:K65"/>
    <mergeCell ref="Q65:W65"/>
    <mergeCell ref="AA65:AB65"/>
    <mergeCell ref="B66:K66"/>
    <mergeCell ref="Q66:W66"/>
    <mergeCell ref="AA66:AB66"/>
    <mergeCell ref="B63:K63"/>
    <mergeCell ref="Q63:W63"/>
    <mergeCell ref="AA63:AB63"/>
    <mergeCell ref="B64:K64"/>
    <mergeCell ref="Q64:W64"/>
    <mergeCell ref="AA64:AB64"/>
    <mergeCell ref="B69:K69"/>
    <mergeCell ref="Q69:W69"/>
    <mergeCell ref="AA69:AB69"/>
    <mergeCell ref="B70:K70"/>
    <mergeCell ref="Q70:W70"/>
    <mergeCell ref="AA70:AB70"/>
    <mergeCell ref="B67:K67"/>
    <mergeCell ref="Q67:W67"/>
    <mergeCell ref="AA67:AB67"/>
    <mergeCell ref="B68:K68"/>
    <mergeCell ref="Q68:W68"/>
    <mergeCell ref="AA68:AB68"/>
    <mergeCell ref="B73:K73"/>
    <mergeCell ref="Q73:W73"/>
    <mergeCell ref="AA73:AB73"/>
    <mergeCell ref="B74:K74"/>
    <mergeCell ref="Q74:W74"/>
    <mergeCell ref="AA74:AB74"/>
    <mergeCell ref="B71:K71"/>
    <mergeCell ref="Q71:W71"/>
    <mergeCell ref="AA71:AB71"/>
    <mergeCell ref="B72:K72"/>
    <mergeCell ref="Q72:W72"/>
    <mergeCell ref="AA72:AB72"/>
    <mergeCell ref="B77:K77"/>
    <mergeCell ref="Q77:W77"/>
    <mergeCell ref="AA77:AB77"/>
    <mergeCell ref="B78:K78"/>
    <mergeCell ref="Q78:W78"/>
    <mergeCell ref="AA78:AB78"/>
    <mergeCell ref="B75:K75"/>
    <mergeCell ref="Q75:W75"/>
    <mergeCell ref="AA75:AB75"/>
    <mergeCell ref="B76:K76"/>
    <mergeCell ref="Q76:W76"/>
    <mergeCell ref="AA76:AB76"/>
    <mergeCell ref="B81:K81"/>
    <mergeCell ref="Q81:W81"/>
    <mergeCell ref="AA81:AB81"/>
    <mergeCell ref="B82:K82"/>
    <mergeCell ref="Q82:W82"/>
    <mergeCell ref="AA82:AB82"/>
    <mergeCell ref="B79:K79"/>
    <mergeCell ref="Q79:W79"/>
    <mergeCell ref="AA79:AB79"/>
    <mergeCell ref="B80:K80"/>
    <mergeCell ref="Q80:W80"/>
    <mergeCell ref="AA80:AB80"/>
    <mergeCell ref="B85:K85"/>
    <mergeCell ref="Q85:W85"/>
    <mergeCell ref="AA85:AB85"/>
    <mergeCell ref="B86:K86"/>
    <mergeCell ref="Q86:W86"/>
    <mergeCell ref="AA86:AB86"/>
    <mergeCell ref="B83:K83"/>
    <mergeCell ref="Q83:W83"/>
    <mergeCell ref="AA83:AB83"/>
    <mergeCell ref="B84:K84"/>
    <mergeCell ref="Q84:W84"/>
    <mergeCell ref="AA84:AB84"/>
    <mergeCell ref="B89:K89"/>
    <mergeCell ref="Q89:W89"/>
    <mergeCell ref="AA89:AB89"/>
    <mergeCell ref="B90:K90"/>
    <mergeCell ref="Q90:W90"/>
    <mergeCell ref="AA90:AB90"/>
    <mergeCell ref="B87:K87"/>
    <mergeCell ref="Q87:W87"/>
    <mergeCell ref="AA87:AB87"/>
    <mergeCell ref="B88:K88"/>
    <mergeCell ref="Q88:W88"/>
    <mergeCell ref="AA88:AB88"/>
    <mergeCell ref="B93:K93"/>
    <mergeCell ref="Q93:W93"/>
    <mergeCell ref="AA93:AB93"/>
    <mergeCell ref="B94:K94"/>
    <mergeCell ref="Q94:W94"/>
    <mergeCell ref="AA94:AB94"/>
    <mergeCell ref="B91:K91"/>
    <mergeCell ref="Q91:W91"/>
    <mergeCell ref="AA91:AB91"/>
    <mergeCell ref="B92:K92"/>
    <mergeCell ref="Q92:W92"/>
    <mergeCell ref="AA92:AB92"/>
    <mergeCell ref="B97:K97"/>
    <mergeCell ref="Q97:W97"/>
    <mergeCell ref="AA97:AB97"/>
    <mergeCell ref="B98:K98"/>
    <mergeCell ref="Q98:W98"/>
    <mergeCell ref="AA98:AB98"/>
    <mergeCell ref="B95:K95"/>
    <mergeCell ref="Q95:W95"/>
    <mergeCell ref="AA95:AB95"/>
    <mergeCell ref="B96:K96"/>
    <mergeCell ref="Q96:W96"/>
    <mergeCell ref="AA96:AB96"/>
    <mergeCell ref="B101:K101"/>
    <mergeCell ref="Q101:W101"/>
    <mergeCell ref="AA101:AB101"/>
    <mergeCell ref="B102:K102"/>
    <mergeCell ref="Q102:W102"/>
    <mergeCell ref="AA102:AB102"/>
    <mergeCell ref="B99:K99"/>
    <mergeCell ref="Q99:W99"/>
    <mergeCell ref="AA99:AB99"/>
    <mergeCell ref="B100:K100"/>
    <mergeCell ref="Q100:W100"/>
    <mergeCell ref="AA100:AB100"/>
    <mergeCell ref="B105:K105"/>
    <mergeCell ref="Q105:W105"/>
    <mergeCell ref="AA105:AB105"/>
    <mergeCell ref="B106:K106"/>
    <mergeCell ref="Q106:W106"/>
    <mergeCell ref="AA106:AB106"/>
    <mergeCell ref="B103:K103"/>
    <mergeCell ref="Q103:W103"/>
    <mergeCell ref="AA103:AB103"/>
    <mergeCell ref="B104:K104"/>
    <mergeCell ref="Q104:W104"/>
    <mergeCell ref="AA104:AB104"/>
    <mergeCell ref="B109:K109"/>
    <mergeCell ref="Q109:W109"/>
    <mergeCell ref="AA109:AB109"/>
    <mergeCell ref="B110:K110"/>
    <mergeCell ref="Q110:W110"/>
    <mergeCell ref="AA110:AB110"/>
    <mergeCell ref="B107:K107"/>
    <mergeCell ref="Q107:W107"/>
    <mergeCell ref="AA107:AB107"/>
    <mergeCell ref="B108:K108"/>
    <mergeCell ref="Q108:W108"/>
    <mergeCell ref="AA108:AB108"/>
    <mergeCell ref="B113:K113"/>
    <mergeCell ref="Q113:W113"/>
    <mergeCell ref="AA113:AB113"/>
    <mergeCell ref="B114:K114"/>
    <mergeCell ref="Q114:W114"/>
    <mergeCell ref="AA114:AB114"/>
    <mergeCell ref="B111:K111"/>
    <mergeCell ref="Q111:W111"/>
    <mergeCell ref="AA111:AB111"/>
    <mergeCell ref="B112:K112"/>
    <mergeCell ref="Q112:W112"/>
    <mergeCell ref="AA112:AB112"/>
    <mergeCell ref="B117:K117"/>
    <mergeCell ref="Q117:W117"/>
    <mergeCell ref="AA117:AB117"/>
    <mergeCell ref="B118:K118"/>
    <mergeCell ref="Q118:W118"/>
    <mergeCell ref="AA118:AB118"/>
    <mergeCell ref="B115:K115"/>
    <mergeCell ref="Q115:W115"/>
    <mergeCell ref="AA115:AB115"/>
    <mergeCell ref="B116:K116"/>
    <mergeCell ref="Q116:W116"/>
    <mergeCell ref="AA116:AB116"/>
    <mergeCell ref="B121:K121"/>
    <mergeCell ref="Q121:W121"/>
    <mergeCell ref="AA121:AB121"/>
    <mergeCell ref="B122:K122"/>
    <mergeCell ref="Q122:W122"/>
    <mergeCell ref="AA122:AB122"/>
    <mergeCell ref="B119:K119"/>
    <mergeCell ref="Q119:W119"/>
    <mergeCell ref="AA119:AB119"/>
    <mergeCell ref="B120:K120"/>
    <mergeCell ref="Q120:W120"/>
    <mergeCell ref="AA120:AB120"/>
    <mergeCell ref="B125:K125"/>
    <mergeCell ref="Q125:W125"/>
    <mergeCell ref="AA125:AB125"/>
    <mergeCell ref="B126:K126"/>
    <mergeCell ref="Q126:W126"/>
    <mergeCell ref="AA126:AB126"/>
    <mergeCell ref="B123:K123"/>
    <mergeCell ref="Q123:W123"/>
    <mergeCell ref="AA123:AB123"/>
    <mergeCell ref="B124:K124"/>
    <mergeCell ref="Q124:W124"/>
    <mergeCell ref="AA124:AB124"/>
    <mergeCell ref="B129:K129"/>
    <mergeCell ref="Q129:W129"/>
    <mergeCell ref="AA129:AB129"/>
    <mergeCell ref="B130:K130"/>
    <mergeCell ref="Q130:W130"/>
    <mergeCell ref="AA130:AB130"/>
    <mergeCell ref="B127:K127"/>
    <mergeCell ref="Q127:W127"/>
    <mergeCell ref="AA127:AB127"/>
    <mergeCell ref="B128:K128"/>
    <mergeCell ref="Q128:W128"/>
    <mergeCell ref="AA128:AB128"/>
    <mergeCell ref="B133:K133"/>
    <mergeCell ref="Q133:W133"/>
    <mergeCell ref="AA133:AB133"/>
    <mergeCell ref="B134:K134"/>
    <mergeCell ref="Q134:W134"/>
    <mergeCell ref="AA134:AB134"/>
    <mergeCell ref="B131:K131"/>
    <mergeCell ref="Q131:W131"/>
    <mergeCell ref="AA131:AB131"/>
    <mergeCell ref="B132:K132"/>
    <mergeCell ref="Q132:W132"/>
    <mergeCell ref="AA132:AB132"/>
    <mergeCell ref="B137:K137"/>
    <mergeCell ref="Q137:W137"/>
    <mergeCell ref="AA137:AB137"/>
    <mergeCell ref="B138:K138"/>
    <mergeCell ref="Q138:W138"/>
    <mergeCell ref="AA138:AB138"/>
    <mergeCell ref="B135:K135"/>
    <mergeCell ref="Q135:W135"/>
    <mergeCell ref="AA135:AB135"/>
    <mergeCell ref="B136:K136"/>
    <mergeCell ref="Q136:W136"/>
    <mergeCell ref="AA136:AB136"/>
    <mergeCell ref="B141:K141"/>
    <mergeCell ref="Q141:W141"/>
    <mergeCell ref="AA141:AB141"/>
    <mergeCell ref="B142:K142"/>
    <mergeCell ref="Q142:W142"/>
    <mergeCell ref="AA142:AB142"/>
    <mergeCell ref="B139:K139"/>
    <mergeCell ref="Q139:W139"/>
    <mergeCell ref="AA139:AB139"/>
    <mergeCell ref="B140:K140"/>
    <mergeCell ref="Q140:W140"/>
    <mergeCell ref="AA140:AB140"/>
    <mergeCell ref="B145:K145"/>
    <mergeCell ref="Q145:W145"/>
    <mergeCell ref="AA145:AB145"/>
    <mergeCell ref="B146:K146"/>
    <mergeCell ref="Q146:W146"/>
    <mergeCell ref="AA146:AB146"/>
    <mergeCell ref="B143:K143"/>
    <mergeCell ref="Q143:W143"/>
    <mergeCell ref="AA143:AB143"/>
    <mergeCell ref="B144:K144"/>
    <mergeCell ref="Q144:W144"/>
    <mergeCell ref="AA144:AB144"/>
    <mergeCell ref="B149:K149"/>
    <mergeCell ref="Q149:W149"/>
    <mergeCell ref="AA149:AB149"/>
    <mergeCell ref="B150:K150"/>
    <mergeCell ref="Q150:W150"/>
    <mergeCell ref="AA150:AB150"/>
    <mergeCell ref="B147:K147"/>
    <mergeCell ref="Q147:W147"/>
    <mergeCell ref="AA147:AB147"/>
    <mergeCell ref="B148:K148"/>
    <mergeCell ref="Q148:W148"/>
    <mergeCell ref="AA148:AB148"/>
    <mergeCell ref="B153:K153"/>
    <mergeCell ref="Q153:W153"/>
    <mergeCell ref="AA153:AB153"/>
    <mergeCell ref="B154:K154"/>
    <mergeCell ref="Q154:W154"/>
    <mergeCell ref="AA154:AB154"/>
    <mergeCell ref="B151:K151"/>
    <mergeCell ref="Q151:W151"/>
    <mergeCell ref="AA151:AB151"/>
    <mergeCell ref="B152:K152"/>
    <mergeCell ref="Q152:W152"/>
    <mergeCell ref="AA152:AB152"/>
    <mergeCell ref="B157:K157"/>
    <mergeCell ref="Q157:W157"/>
    <mergeCell ref="AA157:AB157"/>
    <mergeCell ref="B158:K158"/>
    <mergeCell ref="Q158:W158"/>
    <mergeCell ref="AA158:AB158"/>
    <mergeCell ref="B155:K155"/>
    <mergeCell ref="Q155:W155"/>
    <mergeCell ref="AA155:AB155"/>
    <mergeCell ref="B156:K156"/>
    <mergeCell ref="Q156:W156"/>
    <mergeCell ref="AA156:AB156"/>
    <mergeCell ref="B161:K161"/>
    <mergeCell ref="Q161:W161"/>
    <mergeCell ref="AA161:AB161"/>
    <mergeCell ref="B162:K162"/>
    <mergeCell ref="Q162:W162"/>
    <mergeCell ref="AA162:AB162"/>
    <mergeCell ref="B159:K159"/>
    <mergeCell ref="Q159:W159"/>
    <mergeCell ref="AA159:AB159"/>
    <mergeCell ref="B160:K160"/>
    <mergeCell ref="Q160:W160"/>
    <mergeCell ref="AA160:AB160"/>
    <mergeCell ref="B165:K165"/>
    <mergeCell ref="Q165:W165"/>
    <mergeCell ref="AA165:AB165"/>
    <mergeCell ref="B166:K166"/>
    <mergeCell ref="Q166:W166"/>
    <mergeCell ref="AA166:AB166"/>
    <mergeCell ref="B163:K163"/>
    <mergeCell ref="Q163:W163"/>
    <mergeCell ref="AA163:AB163"/>
    <mergeCell ref="B164:K164"/>
    <mergeCell ref="Q164:W164"/>
    <mergeCell ref="AA164:AB164"/>
    <mergeCell ref="B169:K169"/>
    <mergeCell ref="Q169:W169"/>
    <mergeCell ref="AA169:AB169"/>
    <mergeCell ref="B170:K170"/>
    <mergeCell ref="Q170:W170"/>
    <mergeCell ref="AA170:AB170"/>
    <mergeCell ref="B167:K167"/>
    <mergeCell ref="Q167:W167"/>
    <mergeCell ref="AA167:AB167"/>
    <mergeCell ref="B168:K168"/>
    <mergeCell ref="Q168:W168"/>
    <mergeCell ref="AA168:AB168"/>
    <mergeCell ref="B173:K173"/>
    <mergeCell ref="Q173:W173"/>
    <mergeCell ref="AA173:AB173"/>
    <mergeCell ref="B174:K174"/>
    <mergeCell ref="Q174:W174"/>
    <mergeCell ref="AA174:AB174"/>
    <mergeCell ref="B171:K171"/>
    <mergeCell ref="Q171:W171"/>
    <mergeCell ref="AA171:AB171"/>
    <mergeCell ref="B172:K172"/>
    <mergeCell ref="Q172:W172"/>
    <mergeCell ref="AA172:AB172"/>
    <mergeCell ref="B177:K177"/>
    <mergeCell ref="Q177:W177"/>
    <mergeCell ref="AA177:AB177"/>
    <mergeCell ref="B178:K178"/>
    <mergeCell ref="Q178:W178"/>
    <mergeCell ref="AA178:AB178"/>
    <mergeCell ref="B175:K175"/>
    <mergeCell ref="Q175:W175"/>
    <mergeCell ref="AA175:AB175"/>
    <mergeCell ref="B176:K176"/>
    <mergeCell ref="Q176:W176"/>
    <mergeCell ref="AA176:AB176"/>
    <mergeCell ref="B181:K181"/>
    <mergeCell ref="Q181:W181"/>
    <mergeCell ref="AA181:AB181"/>
    <mergeCell ref="B182:K182"/>
    <mergeCell ref="Q182:W182"/>
    <mergeCell ref="AA182:AB182"/>
    <mergeCell ref="B179:K179"/>
    <mergeCell ref="Q179:W179"/>
    <mergeCell ref="AA179:AB179"/>
    <mergeCell ref="B180:K180"/>
    <mergeCell ref="Q180:W180"/>
    <mergeCell ref="AA180:AB180"/>
    <mergeCell ref="B185:K185"/>
    <mergeCell ref="Q185:W185"/>
    <mergeCell ref="AA185:AB185"/>
    <mergeCell ref="B186:K186"/>
    <mergeCell ref="Q186:W186"/>
    <mergeCell ref="AA186:AB186"/>
    <mergeCell ref="B183:K183"/>
    <mergeCell ref="Q183:W183"/>
    <mergeCell ref="AA183:AB183"/>
    <mergeCell ref="B184:K184"/>
    <mergeCell ref="Q184:W184"/>
    <mergeCell ref="AA184:AB184"/>
    <mergeCell ref="B189:K189"/>
    <mergeCell ref="Q189:W189"/>
    <mergeCell ref="AA189:AB189"/>
    <mergeCell ref="B190:K190"/>
    <mergeCell ref="Q190:W190"/>
    <mergeCell ref="AA190:AB190"/>
    <mergeCell ref="B187:K187"/>
    <mergeCell ref="Q187:W187"/>
    <mergeCell ref="AA187:AB187"/>
    <mergeCell ref="B188:K188"/>
    <mergeCell ref="Q188:W188"/>
    <mergeCell ref="AA188:AB188"/>
    <mergeCell ref="B193:K193"/>
    <mergeCell ref="Q193:W193"/>
    <mergeCell ref="AA193:AB193"/>
    <mergeCell ref="B194:K194"/>
    <mergeCell ref="Q194:W194"/>
    <mergeCell ref="AA194:AB194"/>
    <mergeCell ref="B191:K191"/>
    <mergeCell ref="Q191:W191"/>
    <mergeCell ref="AA191:AB191"/>
    <mergeCell ref="B192:K192"/>
    <mergeCell ref="Q192:W192"/>
    <mergeCell ref="AA192:AB192"/>
    <mergeCell ref="B197:K197"/>
    <mergeCell ref="Q197:W197"/>
    <mergeCell ref="AA197:AB197"/>
    <mergeCell ref="B198:K198"/>
    <mergeCell ref="Q198:W198"/>
    <mergeCell ref="AA198:AB198"/>
    <mergeCell ref="B195:K195"/>
    <mergeCell ref="Q195:W195"/>
    <mergeCell ref="AA195:AB195"/>
    <mergeCell ref="B196:K196"/>
    <mergeCell ref="Q196:W196"/>
    <mergeCell ref="AA196:AB196"/>
    <mergeCell ref="B201:K201"/>
    <mergeCell ref="Q201:W201"/>
    <mergeCell ref="AA201:AB201"/>
    <mergeCell ref="B202:K202"/>
    <mergeCell ref="Q202:W202"/>
    <mergeCell ref="AA202:AB202"/>
    <mergeCell ref="B199:K199"/>
    <mergeCell ref="Q199:W199"/>
    <mergeCell ref="AA199:AB199"/>
    <mergeCell ref="B200:K200"/>
    <mergeCell ref="Q200:W200"/>
    <mergeCell ref="AA200:AB200"/>
    <mergeCell ref="B205:K205"/>
    <mergeCell ref="Q205:W205"/>
    <mergeCell ref="AA205:AB205"/>
    <mergeCell ref="B206:K206"/>
    <mergeCell ref="Q206:W206"/>
    <mergeCell ref="AA206:AB206"/>
    <mergeCell ref="B203:K203"/>
    <mergeCell ref="Q203:W203"/>
    <mergeCell ref="AA203:AB203"/>
    <mergeCell ref="B204:K204"/>
    <mergeCell ref="Q204:W204"/>
    <mergeCell ref="AA204:AB204"/>
    <mergeCell ref="B209:K209"/>
    <mergeCell ref="Q209:W209"/>
    <mergeCell ref="AA209:AB209"/>
    <mergeCell ref="B210:K210"/>
    <mergeCell ref="Q210:W210"/>
    <mergeCell ref="AA210:AB210"/>
    <mergeCell ref="B207:K207"/>
    <mergeCell ref="Q207:W207"/>
    <mergeCell ref="AA207:AB207"/>
    <mergeCell ref="B208:K208"/>
    <mergeCell ref="Q208:W208"/>
    <mergeCell ref="AA208:AB208"/>
    <mergeCell ref="B213:K213"/>
    <mergeCell ref="Q213:W213"/>
    <mergeCell ref="AA213:AB213"/>
    <mergeCell ref="B211:K211"/>
    <mergeCell ref="Q211:W211"/>
    <mergeCell ref="AA211:AB211"/>
    <mergeCell ref="B212:K212"/>
    <mergeCell ref="Q212:W212"/>
    <mergeCell ref="AA212:AB212"/>
  </mergeCells>
  <pageMargins left="0.74803149606299213" right="0.19685039370078741" top="0.98425196850393704" bottom="0.59055118110236227" header="0.51181102362204722" footer="0.51181102362204722"/>
  <pageSetup paperSize="9" scale="63" fitToHeight="0" orientation="portrait" r:id="rId1"/>
  <headerFooter alignWithMargins="0">
    <oddHeader>&amp;CСтраница &amp;P из &amp;N</oddHeader>
  </headerFooter>
  <rowBreaks count="1" manualBreakCount="1">
    <brk id="2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</vt:lpstr>
      <vt:lpstr>ведомст!Заголовки_для_печати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exif_MSED_c4956cbbe1bc21c6be630921f010812672b5a0ed45e0970e9406ffe4b03eab15</dc:description>
  <cp:lastModifiedBy/>
  <dcterms:created xsi:type="dcterms:W3CDTF">2006-09-28T05:33:49Z</dcterms:created>
  <dcterms:modified xsi:type="dcterms:W3CDTF">2018-06-05T11:47:14Z</dcterms:modified>
</cp:coreProperties>
</file>